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CNS\Desktop\ПРОЕКТЫ\ОВОСы\2025 год\РООСЫ КОНСТРАКШН\скважины BH-5, BH-6, LP-6 и LP-10\"/>
    </mc:Choice>
  </mc:AlternateContent>
  <xr:revisionPtr revIDLastSave="0" documentId="13_ncr:1_{AC0068F7-51AA-41BC-B212-A009938A7DE0}" xr6:coauthVersionLast="47" xr6:coauthVersionMax="47" xr10:uidLastSave="{00000000-0000-0000-0000-000000000000}"/>
  <bookViews>
    <workbookView xWindow="-28920" yWindow="-120" windowWidth="29040" windowHeight="15990" activeTab="13" xr2:uid="{00000000-000D-0000-FFFF-FFFF00000000}"/>
  </bookViews>
  <sheets>
    <sheet name="0001" sheetId="5" r:id="rId1"/>
    <sheet name="0002" sheetId="1" r:id="rId2"/>
    <sheet name="0003" sheetId="6" r:id="rId3"/>
    <sheet name="6001" sheetId="2" r:id="rId4"/>
    <sheet name="6002" sheetId="3" r:id="rId5"/>
    <sheet name="6008" sheetId="11" r:id="rId6"/>
    <sheet name="6009" sheetId="12" r:id="rId7"/>
    <sheet name="6010" sheetId="4" r:id="rId8"/>
    <sheet name="6011" sheetId="8" r:id="rId9"/>
    <sheet name="6012" sheetId="7" r:id="rId10"/>
    <sheet name="6013 " sheetId="14" r:id="rId11"/>
    <sheet name="6014" sheetId="10" r:id="rId12"/>
    <sheet name="6015" sheetId="15" r:id="rId13"/>
    <sheet name="6016" sheetId="9" r:id="rId1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" i="9" l="1"/>
  <c r="E8" i="9" s="1"/>
  <c r="E22" i="9" s="1"/>
  <c r="E5" i="9"/>
  <c r="O26" i="9"/>
  <c r="M25" i="9"/>
  <c r="N25" i="9" s="1"/>
  <c r="M24" i="9"/>
  <c r="N24" i="9" s="1"/>
  <c r="M23" i="9"/>
  <c r="N23" i="9" s="1"/>
  <c r="M22" i="9"/>
  <c r="N22" i="9" s="1"/>
  <c r="M21" i="9"/>
  <c r="N21" i="9" s="1"/>
  <c r="M20" i="9"/>
  <c r="N20" i="9" s="1"/>
  <c r="D17" i="9" l="1"/>
  <c r="D22" i="9"/>
  <c r="E19" i="9"/>
  <c r="D19" i="9" s="1"/>
  <c r="M19" i="9"/>
  <c r="N19" i="9" s="1"/>
  <c r="N26" i="9" s="1"/>
  <c r="E20" i="9"/>
  <c r="D20" i="9" s="1"/>
  <c r="E17" i="9"/>
  <c r="E21" i="9"/>
  <c r="D21" i="9" s="1"/>
  <c r="E18" i="9"/>
  <c r="D18" i="9" s="1"/>
  <c r="M26" i="9" l="1"/>
  <c r="K26" i="9" s="1"/>
  <c r="J22" i="4" l="1"/>
  <c r="J14" i="4"/>
  <c r="J17" i="11"/>
  <c r="D40" i="15" l="1"/>
  <c r="I40" i="15" s="1"/>
  <c r="H28" i="15"/>
  <c r="F36" i="15" s="1"/>
  <c r="D13" i="15"/>
  <c r="H30" i="15" s="1"/>
  <c r="M29" i="14"/>
  <c r="M28" i="14"/>
  <c r="E37" i="14"/>
  <c r="M27" i="14"/>
  <c r="M30" i="14"/>
  <c r="M31" i="14" s="1"/>
  <c r="G37" i="14"/>
  <c r="F35" i="10"/>
  <c r="G36" i="15" l="1"/>
  <c r="G35" i="15"/>
  <c r="F35" i="15"/>
  <c r="M24" i="14"/>
  <c r="H28" i="10"/>
  <c r="D40" i="10"/>
  <c r="I40" i="10" s="1"/>
  <c r="G38" i="14" l="1"/>
  <c r="E38" i="14"/>
  <c r="D13" i="10"/>
  <c r="H30" i="10" s="1"/>
  <c r="G36" i="10" s="1"/>
  <c r="F36" i="10"/>
  <c r="E15" i="12"/>
  <c r="J25" i="11"/>
  <c r="D22" i="2"/>
  <c r="D12" i="2"/>
  <c r="N46" i="1"/>
  <c r="N45" i="1"/>
  <c r="N42" i="1"/>
  <c r="N41" i="1"/>
  <c r="E42" i="1" s="1"/>
  <c r="N35" i="1"/>
  <c r="N34" i="1"/>
  <c r="N30" i="1"/>
  <c r="N31" i="1"/>
  <c r="N32" i="1"/>
  <c r="N29" i="1"/>
  <c r="I46" i="1"/>
  <c r="G46" i="1"/>
  <c r="I45" i="1"/>
  <c r="G45" i="1"/>
  <c r="E45" i="1"/>
  <c r="K42" i="1"/>
  <c r="G41" i="1"/>
  <c r="I35" i="1"/>
  <c r="I34" i="1"/>
  <c r="G34" i="1"/>
  <c r="K32" i="1"/>
  <c r="I32" i="1"/>
  <c r="G32" i="1"/>
  <c r="K31" i="1"/>
  <c r="I31" i="1"/>
  <c r="G31" i="1"/>
  <c r="K30" i="1"/>
  <c r="I30" i="1"/>
  <c r="K29" i="1"/>
  <c r="I29" i="1"/>
  <c r="G29" i="1"/>
  <c r="K21" i="1"/>
  <c r="I20" i="1"/>
  <c r="N15" i="1"/>
  <c r="N20" i="1" s="1"/>
  <c r="I15" i="1"/>
  <c r="G15" i="1"/>
  <c r="E15" i="1"/>
  <c r="E9" i="1"/>
  <c r="E46" i="1" s="1"/>
  <c r="D6" i="5"/>
  <c r="L30" i="5" s="1"/>
  <c r="L50" i="5"/>
  <c r="G54" i="5" s="1"/>
  <c r="K47" i="5"/>
  <c r="E37" i="5"/>
  <c r="E36" i="5"/>
  <c r="E35" i="5"/>
  <c r="E34" i="5"/>
  <c r="E33" i="5"/>
  <c r="E32" i="5"/>
  <c r="E31" i="5"/>
  <c r="E30" i="5"/>
  <c r="L29" i="5"/>
  <c r="G29" i="5"/>
  <c r="E29" i="5"/>
  <c r="L28" i="5"/>
  <c r="G28" i="5"/>
  <c r="E28" i="5"/>
  <c r="L27" i="5"/>
  <c r="G27" i="5"/>
  <c r="E27" i="5"/>
  <c r="L26" i="5"/>
  <c r="G26" i="5"/>
  <c r="E26" i="5"/>
  <c r="L25" i="5"/>
  <c r="G25" i="5"/>
  <c r="E25" i="5"/>
  <c r="L24" i="5"/>
  <c r="G24" i="5"/>
  <c r="E24" i="5"/>
  <c r="G23" i="5"/>
  <c r="E23" i="5"/>
  <c r="L22" i="5"/>
  <c r="G22" i="5"/>
  <c r="E22" i="5"/>
  <c r="G35" i="10" l="1"/>
  <c r="N21" i="1"/>
  <c r="E21" i="1"/>
  <c r="G20" i="1"/>
  <c r="G30" i="1"/>
  <c r="G35" i="1"/>
  <c r="G33" i="5"/>
  <c r="L35" i="5"/>
  <c r="L23" i="5"/>
  <c r="L33" i="5"/>
  <c r="G36" i="5"/>
  <c r="L36" i="5"/>
  <c r="G34" i="5"/>
  <c r="L34" i="5"/>
  <c r="G37" i="5"/>
  <c r="D41" i="5"/>
  <c r="I47" i="5" s="1"/>
  <c r="L47" i="5" s="1"/>
  <c r="E54" i="5" s="1"/>
  <c r="L54" i="5" s="1"/>
  <c r="G57" i="5" s="1"/>
  <c r="L57" i="5" s="1"/>
  <c r="G32" i="5"/>
  <c r="L37" i="5"/>
  <c r="L32" i="5"/>
  <c r="G35" i="5"/>
  <c r="G30" i="5"/>
  <c r="G31" i="5" s="1"/>
  <c r="L31" i="5" s="1"/>
  <c r="E24" i="12" l="1"/>
  <c r="H25" i="11"/>
  <c r="D15" i="7"/>
  <c r="F25" i="11" l="1"/>
  <c r="H15" i="8" l="1"/>
  <c r="J13" i="8"/>
  <c r="J15" i="8" s="1"/>
  <c r="G58" i="6"/>
  <c r="G55" i="6"/>
  <c r="E55" i="6"/>
  <c r="K48" i="6"/>
  <c r="E38" i="6"/>
  <c r="E37" i="6"/>
  <c r="E36" i="6"/>
  <c r="E35" i="6"/>
  <c r="E34" i="6"/>
  <c r="E32" i="6"/>
  <c r="E33" i="6" s="1"/>
  <c r="E31" i="6"/>
  <c r="G30" i="6"/>
  <c r="E30" i="6"/>
  <c r="G29" i="6"/>
  <c r="E29" i="6"/>
  <c r="G28" i="6"/>
  <c r="E28" i="6"/>
  <c r="G27" i="6"/>
  <c r="E27" i="6"/>
  <c r="G26" i="6"/>
  <c r="E26" i="6"/>
  <c r="E25" i="6"/>
  <c r="G24" i="6"/>
  <c r="E24" i="6"/>
  <c r="G23" i="6"/>
  <c r="G25" i="6" s="1"/>
  <c r="E23" i="6"/>
  <c r="D11" i="6"/>
  <c r="D12" i="3"/>
  <c r="D22" i="3" l="1"/>
  <c r="D42" i="6"/>
  <c r="I48" i="6" s="1"/>
  <c r="D7" i="6"/>
  <c r="D22" i="7"/>
  <c r="F15" i="8"/>
  <c r="G37" i="6" l="1"/>
  <c r="G34" i="6"/>
  <c r="G36" i="6"/>
  <c r="G32" i="6"/>
  <c r="G33" i="6" s="1"/>
  <c r="G38" i="6"/>
  <c r="G35" i="6"/>
  <c r="G31" i="6"/>
</calcChain>
</file>

<file path=xl/sharedStrings.xml><?xml version="1.0" encoding="utf-8"?>
<sst xmlns="http://schemas.openxmlformats.org/spreadsheetml/2006/main" count="1115" uniqueCount="526">
  <si>
    <t>№</t>
  </si>
  <si>
    <t>Наименование, формула</t>
  </si>
  <si>
    <t>Обозн.</t>
  </si>
  <si>
    <t>Кол-во</t>
  </si>
  <si>
    <t>Исходные данные:</t>
  </si>
  <si>
    <t>Время работы</t>
  </si>
  <si>
    <t>Т</t>
  </si>
  <si>
    <t>час/год</t>
  </si>
  <si>
    <t>т/год</t>
  </si>
  <si>
    <t>кг/час</t>
  </si>
  <si>
    <t>г/с</t>
  </si>
  <si>
    <t>Аr</t>
  </si>
  <si>
    <t>%</t>
  </si>
  <si>
    <t>Sr</t>
  </si>
  <si>
    <t>МДж/кг</t>
  </si>
  <si>
    <t>Расчет:</t>
  </si>
  <si>
    <t>2.1</t>
  </si>
  <si>
    <t>R</t>
  </si>
  <si>
    <t>2.2</t>
  </si>
  <si>
    <t>М</t>
  </si>
  <si>
    <t>G</t>
  </si>
  <si>
    <t>B</t>
  </si>
  <si>
    <t>2.3</t>
  </si>
  <si>
    <t>2.4</t>
  </si>
  <si>
    <t>Диоксид серы</t>
  </si>
  <si>
    <t>Наименование</t>
  </si>
  <si>
    <t>Ед. изм.</t>
  </si>
  <si>
    <t>Количество переработанного грунта</t>
  </si>
  <si>
    <t>т/час</t>
  </si>
  <si>
    <t>Количество работающей техники</t>
  </si>
  <si>
    <t>N</t>
  </si>
  <si>
    <t>ед.</t>
  </si>
  <si>
    <t>Плотность грунта</t>
  </si>
  <si>
    <t>р</t>
  </si>
  <si>
    <r>
      <t>т/м</t>
    </r>
    <r>
      <rPr>
        <vertAlign val="superscript"/>
        <sz val="10"/>
        <rFont val="Times New Roman"/>
        <family val="1"/>
        <charset val="204"/>
      </rPr>
      <t>3</t>
    </r>
  </si>
  <si>
    <t>Объем грунта</t>
  </si>
  <si>
    <r>
      <t>м</t>
    </r>
    <r>
      <rPr>
        <vertAlign val="superscript"/>
        <sz val="10"/>
        <rFont val="Times New Roman"/>
        <family val="1"/>
        <charset val="204"/>
      </rPr>
      <t>3</t>
    </r>
  </si>
  <si>
    <t>V</t>
  </si>
  <si>
    <t>т</t>
  </si>
  <si>
    <t>Время работы бульдозера</t>
  </si>
  <si>
    <t>t</t>
  </si>
  <si>
    <t>Объем пылевыделения, где:</t>
  </si>
  <si>
    <t>g</t>
  </si>
  <si>
    <r>
      <t>g = К</t>
    </r>
    <r>
      <rPr>
        <b/>
        <vertAlign val="subscript"/>
        <sz val="10"/>
        <rFont val="Times New Roman"/>
        <family val="1"/>
        <charset val="204"/>
      </rPr>
      <t>1</t>
    </r>
    <r>
      <rPr>
        <b/>
        <sz val="10"/>
        <rFont val="Times New Roman"/>
        <family val="1"/>
        <charset val="204"/>
      </rPr>
      <t>*К</t>
    </r>
    <r>
      <rPr>
        <b/>
        <vertAlign val="subscript"/>
        <sz val="10"/>
        <rFont val="Times New Roman"/>
        <family val="1"/>
        <charset val="204"/>
      </rPr>
      <t>2</t>
    </r>
    <r>
      <rPr>
        <b/>
        <sz val="10"/>
        <rFont val="Times New Roman"/>
        <family val="1"/>
        <charset val="204"/>
      </rPr>
      <t>*К</t>
    </r>
    <r>
      <rPr>
        <b/>
        <vertAlign val="subscript"/>
        <sz val="10"/>
        <rFont val="Times New Roman"/>
        <family val="1"/>
        <charset val="204"/>
      </rPr>
      <t>3</t>
    </r>
    <r>
      <rPr>
        <b/>
        <sz val="10"/>
        <rFont val="Times New Roman"/>
        <family val="1"/>
        <charset val="204"/>
      </rPr>
      <t>*К</t>
    </r>
    <r>
      <rPr>
        <b/>
        <vertAlign val="subscript"/>
        <sz val="10"/>
        <rFont val="Times New Roman"/>
        <family val="1"/>
        <charset val="204"/>
      </rPr>
      <t>4</t>
    </r>
    <r>
      <rPr>
        <b/>
        <sz val="10"/>
        <rFont val="Times New Roman"/>
        <family val="1"/>
        <charset val="204"/>
      </rPr>
      <t>*К</t>
    </r>
    <r>
      <rPr>
        <b/>
        <vertAlign val="subscript"/>
        <sz val="10"/>
        <rFont val="Times New Roman"/>
        <family val="1"/>
        <charset val="204"/>
      </rPr>
      <t>5</t>
    </r>
    <r>
      <rPr>
        <b/>
        <sz val="10"/>
        <rFont val="Times New Roman"/>
        <family val="1"/>
        <charset val="204"/>
      </rPr>
      <t>*К</t>
    </r>
    <r>
      <rPr>
        <b/>
        <vertAlign val="subscript"/>
        <sz val="10"/>
        <rFont val="Times New Roman"/>
        <family val="1"/>
        <charset val="204"/>
      </rPr>
      <t>7</t>
    </r>
    <r>
      <rPr>
        <b/>
        <sz val="10"/>
        <rFont val="Times New Roman"/>
        <family val="1"/>
        <charset val="204"/>
      </rPr>
      <t>*B*G*N*10</t>
    </r>
    <r>
      <rPr>
        <b/>
        <vertAlign val="superscript"/>
        <sz val="10"/>
        <rFont val="Times New Roman"/>
        <family val="1"/>
        <charset val="204"/>
      </rPr>
      <t>6</t>
    </r>
    <r>
      <rPr>
        <b/>
        <sz val="10"/>
        <rFont val="Times New Roman"/>
        <family val="1"/>
        <charset val="204"/>
      </rPr>
      <t>/3600</t>
    </r>
  </si>
  <si>
    <t>Вес. доля пыл. фракции в материале</t>
  </si>
  <si>
    <r>
      <t>К</t>
    </r>
    <r>
      <rPr>
        <vertAlign val="subscript"/>
        <sz val="10"/>
        <rFont val="Times New Roman"/>
        <family val="1"/>
        <charset val="204"/>
      </rPr>
      <t>1</t>
    </r>
  </si>
  <si>
    <t>Доля пыли переходящая в аэрозоль</t>
  </si>
  <si>
    <r>
      <t>К</t>
    </r>
    <r>
      <rPr>
        <vertAlign val="subscript"/>
        <sz val="10"/>
        <rFont val="Times New Roman"/>
        <family val="1"/>
        <charset val="204"/>
      </rPr>
      <t>2</t>
    </r>
    <r>
      <rPr>
        <sz val="11"/>
        <color theme="1"/>
        <rFont val="Calibri"/>
        <family val="2"/>
        <scheme val="minor"/>
      </rPr>
      <t/>
    </r>
  </si>
  <si>
    <t>Коэф.учитывающий метеоусловия</t>
  </si>
  <si>
    <r>
      <t>К</t>
    </r>
    <r>
      <rPr>
        <vertAlign val="subscript"/>
        <sz val="10"/>
        <rFont val="Times New Roman"/>
        <family val="1"/>
        <charset val="204"/>
      </rPr>
      <t>3</t>
    </r>
    <r>
      <rPr>
        <sz val="11"/>
        <color theme="1"/>
        <rFont val="Calibri"/>
        <family val="2"/>
        <scheme val="minor"/>
      </rPr>
      <t/>
    </r>
  </si>
  <si>
    <t>Коэф.учит.местные условия</t>
  </si>
  <si>
    <r>
      <t>К</t>
    </r>
    <r>
      <rPr>
        <vertAlign val="subscript"/>
        <sz val="10"/>
        <rFont val="Times New Roman"/>
        <family val="1"/>
        <charset val="204"/>
      </rPr>
      <t>4</t>
    </r>
    <r>
      <rPr>
        <sz val="11"/>
        <color theme="1"/>
        <rFont val="Calibri"/>
        <family val="2"/>
        <scheme val="minor"/>
      </rPr>
      <t/>
    </r>
  </si>
  <si>
    <t>Коэф.учит.влажность материала</t>
  </si>
  <si>
    <r>
      <t>К</t>
    </r>
    <r>
      <rPr>
        <vertAlign val="subscript"/>
        <sz val="10"/>
        <rFont val="Times New Roman"/>
        <family val="1"/>
        <charset val="204"/>
      </rPr>
      <t>5</t>
    </r>
    <r>
      <rPr>
        <sz val="11"/>
        <color theme="1"/>
        <rFont val="Calibri"/>
        <family val="2"/>
        <scheme val="minor"/>
      </rPr>
      <t/>
    </r>
  </si>
  <si>
    <t>Коэф.учит.крупность материала</t>
  </si>
  <si>
    <r>
      <t>К</t>
    </r>
    <r>
      <rPr>
        <vertAlign val="subscript"/>
        <sz val="10"/>
        <rFont val="Times New Roman"/>
        <family val="1"/>
        <charset val="204"/>
      </rPr>
      <t>7</t>
    </r>
  </si>
  <si>
    <t>Коэф.учит.высоту пересыпки</t>
  </si>
  <si>
    <r>
      <t>М = К</t>
    </r>
    <r>
      <rPr>
        <b/>
        <vertAlign val="subscript"/>
        <sz val="10"/>
        <rFont val="Times New Roman"/>
        <family val="1"/>
        <charset val="204"/>
      </rPr>
      <t>1</t>
    </r>
    <r>
      <rPr>
        <b/>
        <sz val="10"/>
        <rFont val="Times New Roman"/>
        <family val="1"/>
        <charset val="204"/>
      </rPr>
      <t>*К</t>
    </r>
    <r>
      <rPr>
        <b/>
        <vertAlign val="subscript"/>
        <sz val="10"/>
        <rFont val="Times New Roman"/>
        <family val="1"/>
        <charset val="204"/>
      </rPr>
      <t>2</t>
    </r>
    <r>
      <rPr>
        <b/>
        <sz val="10"/>
        <rFont val="Times New Roman"/>
        <family val="1"/>
        <charset val="204"/>
      </rPr>
      <t>*К</t>
    </r>
    <r>
      <rPr>
        <b/>
        <vertAlign val="subscript"/>
        <sz val="10"/>
        <rFont val="Times New Roman"/>
        <family val="1"/>
        <charset val="204"/>
      </rPr>
      <t>3</t>
    </r>
    <r>
      <rPr>
        <b/>
        <sz val="10"/>
        <rFont val="Times New Roman"/>
        <family val="1"/>
        <charset val="204"/>
      </rPr>
      <t>*К</t>
    </r>
    <r>
      <rPr>
        <b/>
        <vertAlign val="subscript"/>
        <sz val="10"/>
        <rFont val="Times New Roman"/>
        <family val="1"/>
        <charset val="204"/>
      </rPr>
      <t>4</t>
    </r>
    <r>
      <rPr>
        <b/>
        <sz val="10"/>
        <rFont val="Times New Roman"/>
        <family val="1"/>
        <charset val="204"/>
      </rPr>
      <t>*К</t>
    </r>
    <r>
      <rPr>
        <b/>
        <vertAlign val="subscript"/>
        <sz val="10"/>
        <rFont val="Times New Roman"/>
        <family val="1"/>
        <charset val="204"/>
      </rPr>
      <t>5</t>
    </r>
    <r>
      <rPr>
        <b/>
        <sz val="10"/>
        <rFont val="Times New Roman"/>
        <family val="1"/>
        <charset val="204"/>
      </rPr>
      <t>*К</t>
    </r>
    <r>
      <rPr>
        <b/>
        <vertAlign val="subscript"/>
        <sz val="10"/>
        <rFont val="Times New Roman"/>
        <family val="1"/>
        <charset val="204"/>
      </rPr>
      <t>7</t>
    </r>
    <r>
      <rPr>
        <b/>
        <sz val="10"/>
        <rFont val="Times New Roman"/>
        <family val="1"/>
        <charset val="204"/>
      </rPr>
      <t>*B*V</t>
    </r>
  </si>
  <si>
    <t>Общее пылевыделение</t>
  </si>
  <si>
    <t>Методика расчета нормативов выбросов от неорганизованных источников. Приложение №13 к Приказу Министра ООС РК от 18.04.2008г. №100-п</t>
  </si>
  <si>
    <t xml:space="preserve">Источник № 6001. Расчет выбросов пыли при работе бульдозера </t>
  </si>
  <si>
    <t>Время работы экскаватора</t>
  </si>
  <si>
    <r>
      <t>g = Р</t>
    </r>
    <r>
      <rPr>
        <b/>
        <vertAlign val="subscript"/>
        <sz val="10"/>
        <rFont val="Times New Roman"/>
        <family val="1"/>
        <charset val="204"/>
      </rPr>
      <t>1</t>
    </r>
    <r>
      <rPr>
        <b/>
        <sz val="10"/>
        <rFont val="Times New Roman"/>
        <family val="1"/>
        <charset val="204"/>
      </rPr>
      <t>*Р</t>
    </r>
    <r>
      <rPr>
        <b/>
        <vertAlign val="subscript"/>
        <sz val="10"/>
        <rFont val="Times New Roman"/>
        <family val="1"/>
        <charset val="204"/>
      </rPr>
      <t>2</t>
    </r>
    <r>
      <rPr>
        <b/>
        <sz val="10"/>
        <rFont val="Times New Roman"/>
        <family val="1"/>
        <charset val="204"/>
      </rPr>
      <t>*Р</t>
    </r>
    <r>
      <rPr>
        <b/>
        <vertAlign val="subscript"/>
        <sz val="10"/>
        <rFont val="Times New Roman"/>
        <family val="1"/>
        <charset val="204"/>
      </rPr>
      <t>3</t>
    </r>
    <r>
      <rPr>
        <b/>
        <sz val="10"/>
        <rFont val="Times New Roman"/>
        <family val="1"/>
        <charset val="204"/>
      </rPr>
      <t>*Р</t>
    </r>
    <r>
      <rPr>
        <b/>
        <vertAlign val="subscript"/>
        <sz val="10"/>
        <rFont val="Times New Roman"/>
        <family val="1"/>
        <charset val="204"/>
      </rPr>
      <t>4</t>
    </r>
    <r>
      <rPr>
        <b/>
        <sz val="10"/>
        <rFont val="Times New Roman"/>
        <family val="1"/>
        <charset val="204"/>
      </rPr>
      <t>*Р</t>
    </r>
    <r>
      <rPr>
        <b/>
        <vertAlign val="subscript"/>
        <sz val="10"/>
        <rFont val="Times New Roman"/>
        <family val="1"/>
        <charset val="204"/>
      </rPr>
      <t>5</t>
    </r>
    <r>
      <rPr>
        <b/>
        <sz val="10"/>
        <rFont val="Times New Roman"/>
        <family val="1"/>
        <charset val="204"/>
      </rPr>
      <t>*Р</t>
    </r>
    <r>
      <rPr>
        <b/>
        <vertAlign val="subscript"/>
        <sz val="10"/>
        <rFont val="Times New Roman"/>
        <family val="1"/>
        <charset val="204"/>
      </rPr>
      <t>6</t>
    </r>
    <r>
      <rPr>
        <b/>
        <sz val="10"/>
        <rFont val="Times New Roman"/>
        <family val="1"/>
        <charset val="204"/>
      </rPr>
      <t>*B*G*N*10</t>
    </r>
    <r>
      <rPr>
        <b/>
        <vertAlign val="superscript"/>
        <sz val="10"/>
        <rFont val="Times New Roman"/>
        <family val="1"/>
        <charset val="204"/>
      </rPr>
      <t>6</t>
    </r>
    <r>
      <rPr>
        <b/>
        <sz val="10"/>
        <rFont val="Times New Roman"/>
        <family val="1"/>
        <charset val="204"/>
      </rPr>
      <t>/3600</t>
    </r>
  </si>
  <si>
    <r>
      <t>Р</t>
    </r>
    <r>
      <rPr>
        <vertAlign val="subscript"/>
        <sz val="10"/>
        <rFont val="Times New Roman"/>
        <family val="1"/>
        <charset val="204"/>
      </rPr>
      <t>1</t>
    </r>
  </si>
  <si>
    <r>
      <t>Р</t>
    </r>
    <r>
      <rPr>
        <vertAlign val="subscript"/>
        <sz val="10"/>
        <rFont val="Times New Roman"/>
        <family val="1"/>
        <charset val="204"/>
      </rPr>
      <t>2</t>
    </r>
    <r>
      <rPr>
        <sz val="11"/>
        <color theme="1"/>
        <rFont val="Calibri"/>
        <family val="2"/>
        <scheme val="minor"/>
      </rPr>
      <t/>
    </r>
  </si>
  <si>
    <t>Коэф.учитывающий скорость ветра</t>
  </si>
  <si>
    <r>
      <t>Р</t>
    </r>
    <r>
      <rPr>
        <vertAlign val="subscript"/>
        <sz val="10"/>
        <rFont val="Times New Roman"/>
        <family val="1"/>
        <charset val="204"/>
      </rPr>
      <t>3</t>
    </r>
    <r>
      <rPr>
        <sz val="11"/>
        <color theme="1"/>
        <rFont val="Calibri"/>
        <family val="2"/>
        <scheme val="minor"/>
      </rPr>
      <t/>
    </r>
  </si>
  <si>
    <r>
      <t>Р</t>
    </r>
    <r>
      <rPr>
        <vertAlign val="subscript"/>
        <sz val="10"/>
        <rFont val="Times New Roman"/>
        <family val="1"/>
        <charset val="204"/>
      </rPr>
      <t>4</t>
    </r>
    <r>
      <rPr>
        <sz val="11"/>
        <color theme="1"/>
        <rFont val="Calibri"/>
        <family val="2"/>
        <scheme val="minor"/>
      </rPr>
      <t/>
    </r>
  </si>
  <si>
    <r>
      <t>Р</t>
    </r>
    <r>
      <rPr>
        <vertAlign val="subscript"/>
        <sz val="10"/>
        <rFont val="Times New Roman"/>
        <family val="1"/>
        <charset val="204"/>
      </rPr>
      <t>5</t>
    </r>
    <r>
      <rPr>
        <sz val="11"/>
        <color theme="1"/>
        <rFont val="Calibri"/>
        <family val="2"/>
        <scheme val="minor"/>
      </rPr>
      <t/>
    </r>
  </si>
  <si>
    <r>
      <t>Р</t>
    </r>
    <r>
      <rPr>
        <vertAlign val="subscript"/>
        <sz val="10"/>
        <rFont val="Times New Roman"/>
        <family val="1"/>
        <charset val="204"/>
      </rPr>
      <t>6</t>
    </r>
  </si>
  <si>
    <r>
      <t>М = Р</t>
    </r>
    <r>
      <rPr>
        <b/>
        <vertAlign val="subscript"/>
        <sz val="10"/>
        <rFont val="Times New Roman"/>
        <family val="1"/>
        <charset val="204"/>
      </rPr>
      <t>1</t>
    </r>
    <r>
      <rPr>
        <b/>
        <sz val="10"/>
        <rFont val="Times New Roman"/>
        <family val="1"/>
        <charset val="204"/>
      </rPr>
      <t>*Р</t>
    </r>
    <r>
      <rPr>
        <b/>
        <vertAlign val="subscript"/>
        <sz val="10"/>
        <rFont val="Times New Roman"/>
        <family val="1"/>
        <charset val="204"/>
      </rPr>
      <t>2</t>
    </r>
    <r>
      <rPr>
        <b/>
        <sz val="10"/>
        <rFont val="Times New Roman"/>
        <family val="1"/>
        <charset val="204"/>
      </rPr>
      <t>*Р</t>
    </r>
    <r>
      <rPr>
        <b/>
        <vertAlign val="subscript"/>
        <sz val="10"/>
        <rFont val="Times New Roman"/>
        <family val="1"/>
        <charset val="204"/>
      </rPr>
      <t>3</t>
    </r>
    <r>
      <rPr>
        <b/>
        <sz val="10"/>
        <rFont val="Times New Roman"/>
        <family val="1"/>
        <charset val="204"/>
      </rPr>
      <t>*Р</t>
    </r>
    <r>
      <rPr>
        <b/>
        <vertAlign val="subscript"/>
        <sz val="10"/>
        <rFont val="Times New Roman"/>
        <family val="1"/>
        <charset val="204"/>
      </rPr>
      <t>4</t>
    </r>
    <r>
      <rPr>
        <b/>
        <sz val="10"/>
        <rFont val="Times New Roman"/>
        <family val="1"/>
        <charset val="204"/>
      </rPr>
      <t>*Р</t>
    </r>
    <r>
      <rPr>
        <b/>
        <vertAlign val="subscript"/>
        <sz val="10"/>
        <rFont val="Times New Roman"/>
        <family val="1"/>
        <charset val="204"/>
      </rPr>
      <t>5</t>
    </r>
    <r>
      <rPr>
        <b/>
        <sz val="10"/>
        <rFont val="Times New Roman"/>
        <family val="1"/>
        <charset val="204"/>
      </rPr>
      <t>*Р</t>
    </r>
    <r>
      <rPr>
        <b/>
        <vertAlign val="subscript"/>
        <sz val="10"/>
        <rFont val="Times New Roman"/>
        <family val="1"/>
        <charset val="204"/>
      </rPr>
      <t>6</t>
    </r>
    <r>
      <rPr>
        <b/>
        <sz val="10"/>
        <rFont val="Times New Roman"/>
        <family val="1"/>
        <charset val="204"/>
      </rPr>
      <t>*B*V</t>
    </r>
  </si>
  <si>
    <t>Методика расчета нормативов выбросов от неорганизованных источников. Приложение №13 к Приказу Министра ООС РК от 18.04.2008 г. №100-п</t>
  </si>
  <si>
    <t xml:space="preserve">Источник № 6002. Расчет выбросов пыли при работе экскаватора </t>
  </si>
  <si>
    <t>Расчет</t>
  </si>
  <si>
    <t>Результат</t>
  </si>
  <si>
    <t>п.п.</t>
  </si>
  <si>
    <t>1.1</t>
  </si>
  <si>
    <t>1.2</t>
  </si>
  <si>
    <r>
      <t>т/м</t>
    </r>
    <r>
      <rPr>
        <vertAlign val="superscript"/>
        <sz val="10"/>
        <rFont val="Arial Cyr"/>
        <family val="2"/>
        <charset val="204"/>
      </rPr>
      <t>3</t>
    </r>
  </si>
  <si>
    <t>1.3</t>
  </si>
  <si>
    <t>1.4</t>
  </si>
  <si>
    <t>Время работы автогрейдера</t>
  </si>
  <si>
    <r>
      <t>g = К</t>
    </r>
    <r>
      <rPr>
        <b/>
        <vertAlign val="subscript"/>
        <sz val="10"/>
        <rFont val="Arial Cyr"/>
        <family val="2"/>
        <charset val="204"/>
      </rPr>
      <t>1</t>
    </r>
    <r>
      <rPr>
        <b/>
        <sz val="10"/>
        <rFont val="Arial Cyr"/>
        <family val="2"/>
        <charset val="204"/>
      </rPr>
      <t>*К</t>
    </r>
    <r>
      <rPr>
        <b/>
        <vertAlign val="subscript"/>
        <sz val="10"/>
        <rFont val="Arial Cyr"/>
        <family val="2"/>
        <charset val="204"/>
      </rPr>
      <t>2</t>
    </r>
    <r>
      <rPr>
        <b/>
        <sz val="10"/>
        <rFont val="Arial Cyr"/>
        <family val="2"/>
        <charset val="204"/>
      </rPr>
      <t>*К</t>
    </r>
    <r>
      <rPr>
        <b/>
        <vertAlign val="subscript"/>
        <sz val="10"/>
        <rFont val="Arial Cyr"/>
        <family val="2"/>
        <charset val="204"/>
      </rPr>
      <t>3</t>
    </r>
    <r>
      <rPr>
        <b/>
        <sz val="10"/>
        <rFont val="Arial Cyr"/>
        <family val="2"/>
        <charset val="204"/>
      </rPr>
      <t>*К</t>
    </r>
    <r>
      <rPr>
        <b/>
        <vertAlign val="subscript"/>
        <sz val="10"/>
        <rFont val="Arial Cyr"/>
        <family val="2"/>
        <charset val="204"/>
      </rPr>
      <t>4</t>
    </r>
    <r>
      <rPr>
        <b/>
        <sz val="10"/>
        <rFont val="Arial Cyr"/>
        <family val="2"/>
        <charset val="204"/>
      </rPr>
      <t>*К</t>
    </r>
    <r>
      <rPr>
        <b/>
        <vertAlign val="subscript"/>
        <sz val="10"/>
        <rFont val="Arial Cyr"/>
        <family val="2"/>
        <charset val="204"/>
      </rPr>
      <t>5</t>
    </r>
    <r>
      <rPr>
        <b/>
        <sz val="10"/>
        <rFont val="Arial Cyr"/>
        <family val="2"/>
        <charset val="204"/>
      </rPr>
      <t>*К</t>
    </r>
    <r>
      <rPr>
        <b/>
        <vertAlign val="subscript"/>
        <sz val="10"/>
        <rFont val="Arial Cyr"/>
        <family val="2"/>
        <charset val="204"/>
      </rPr>
      <t>7</t>
    </r>
    <r>
      <rPr>
        <b/>
        <sz val="10"/>
        <rFont val="Arial Cyr"/>
        <family val="2"/>
        <charset val="204"/>
      </rPr>
      <t>*B*G*10</t>
    </r>
    <r>
      <rPr>
        <b/>
        <vertAlign val="superscript"/>
        <sz val="10"/>
        <rFont val="Arial Cyr"/>
        <family val="2"/>
        <charset val="204"/>
      </rPr>
      <t>6</t>
    </r>
    <r>
      <rPr>
        <b/>
        <sz val="10"/>
        <rFont val="Arial Cyr"/>
        <family val="2"/>
        <charset val="204"/>
      </rPr>
      <t>/3600</t>
    </r>
  </si>
  <si>
    <r>
      <t>К</t>
    </r>
    <r>
      <rPr>
        <vertAlign val="subscript"/>
        <sz val="10"/>
        <rFont val="Arial Cyr"/>
        <family val="2"/>
        <charset val="204"/>
      </rPr>
      <t>1</t>
    </r>
  </si>
  <si>
    <r>
      <t>К</t>
    </r>
    <r>
      <rPr>
        <vertAlign val="subscript"/>
        <sz val="10"/>
        <rFont val="Arial Cyr"/>
        <family val="2"/>
        <charset val="204"/>
      </rPr>
      <t>2</t>
    </r>
    <r>
      <rPr>
        <sz val="10"/>
        <rFont val="Arial Cyr"/>
        <charset val="204"/>
      </rPr>
      <t/>
    </r>
  </si>
  <si>
    <r>
      <t>К</t>
    </r>
    <r>
      <rPr>
        <vertAlign val="subscript"/>
        <sz val="10"/>
        <rFont val="Arial Cyr"/>
        <family val="2"/>
        <charset val="204"/>
      </rPr>
      <t>3</t>
    </r>
    <r>
      <rPr>
        <sz val="10"/>
        <rFont val="Arial Cyr"/>
        <charset val="204"/>
      </rPr>
      <t/>
    </r>
  </si>
  <si>
    <r>
      <t>К</t>
    </r>
    <r>
      <rPr>
        <vertAlign val="subscript"/>
        <sz val="10"/>
        <rFont val="Arial Cyr"/>
        <family val="2"/>
        <charset val="204"/>
      </rPr>
      <t>4</t>
    </r>
    <r>
      <rPr>
        <sz val="10"/>
        <rFont val="Arial Cyr"/>
        <charset val="204"/>
      </rPr>
      <t/>
    </r>
  </si>
  <si>
    <r>
      <t>К</t>
    </r>
    <r>
      <rPr>
        <vertAlign val="subscript"/>
        <sz val="10"/>
        <rFont val="Arial Cyr"/>
        <family val="2"/>
        <charset val="204"/>
      </rPr>
      <t>5</t>
    </r>
    <r>
      <rPr>
        <sz val="10"/>
        <rFont val="Arial Cyr"/>
        <charset val="204"/>
      </rPr>
      <t/>
    </r>
  </si>
  <si>
    <r>
      <t>К</t>
    </r>
    <r>
      <rPr>
        <vertAlign val="subscript"/>
        <sz val="10"/>
        <rFont val="Arial Cyr"/>
        <family val="2"/>
        <charset val="204"/>
      </rPr>
      <t>7</t>
    </r>
  </si>
  <si>
    <t>*</t>
  </si>
  <si>
    <r>
      <t>*3600/10</t>
    </r>
    <r>
      <rPr>
        <vertAlign val="superscript"/>
        <sz val="10"/>
        <rFont val="Arial Cyr"/>
        <family val="2"/>
        <charset val="204"/>
      </rPr>
      <t>6</t>
    </r>
  </si>
  <si>
    <t>кВт</t>
  </si>
  <si>
    <t>В</t>
  </si>
  <si>
    <t>г/кВт*ч</t>
  </si>
  <si>
    <t>Диаметр выхлопной трубы</t>
  </si>
  <si>
    <t>d</t>
  </si>
  <si>
    <t>м</t>
  </si>
  <si>
    <t>Высота выхлопной трубы</t>
  </si>
  <si>
    <t>H</t>
  </si>
  <si>
    <t>Обознач.</t>
  </si>
  <si>
    <t>Ед</t>
  </si>
  <si>
    <t>измер</t>
  </si>
  <si>
    <t>1.1.</t>
  </si>
  <si>
    <t xml:space="preserve">Количество </t>
  </si>
  <si>
    <t>шт.</t>
  </si>
  <si>
    <t>Расход топлива</t>
  </si>
  <si>
    <t>тонн</t>
  </si>
  <si>
    <t>Удельный вес диз топлива</t>
  </si>
  <si>
    <t>кг/м3</t>
  </si>
  <si>
    <t>Объем разогрева битума</t>
  </si>
  <si>
    <t>MY</t>
  </si>
  <si>
    <t>1.5</t>
  </si>
  <si>
    <t>час</t>
  </si>
  <si>
    <t>Количество выбросов:</t>
  </si>
  <si>
    <t>Оксид углерода</t>
  </si>
  <si>
    <r>
      <t>Cco=g</t>
    </r>
    <r>
      <rPr>
        <b/>
        <vertAlign val="subscript"/>
        <sz val="10"/>
        <rFont val="Arial"/>
        <family val="2"/>
        <charset val="204"/>
      </rPr>
      <t>3</t>
    </r>
    <r>
      <rPr>
        <b/>
        <sz val="10"/>
        <rFont val="Arial"/>
        <family val="2"/>
        <charset val="204"/>
      </rPr>
      <t>*R*Q</t>
    </r>
    <r>
      <rPr>
        <b/>
        <vertAlign val="superscript"/>
        <sz val="10"/>
        <rFont val="Arial"/>
        <family val="2"/>
        <charset val="204"/>
      </rPr>
      <t>r</t>
    </r>
    <r>
      <rPr>
        <b/>
        <vertAlign val="subscript"/>
        <sz val="10"/>
        <rFont val="Arial"/>
        <family val="2"/>
        <charset val="204"/>
      </rPr>
      <t>i</t>
    </r>
    <r>
      <rPr>
        <b/>
        <sz val="10"/>
        <rFont val="Arial"/>
        <family val="2"/>
        <charset val="204"/>
      </rPr>
      <t>,</t>
    </r>
    <r>
      <rPr>
        <b/>
        <vertAlign val="subscript"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>где</t>
    </r>
  </si>
  <si>
    <t>кг/т</t>
  </si>
  <si>
    <t>Потери теплоты вследствие хим.неполн. сгор.топ-ва</t>
  </si>
  <si>
    <r>
      <t>g</t>
    </r>
    <r>
      <rPr>
        <vertAlign val="subscript"/>
        <sz val="10"/>
        <rFont val="Arial"/>
        <family val="2"/>
        <charset val="204"/>
      </rPr>
      <t>3</t>
    </r>
  </si>
  <si>
    <t xml:space="preserve">Коэф.,учитывающий долю потери теплоты </t>
  </si>
  <si>
    <t>Низшая теплота сгорания натур. топлива в раб.сост.</t>
  </si>
  <si>
    <r>
      <t>Q</t>
    </r>
    <r>
      <rPr>
        <vertAlign val="superscript"/>
        <sz val="10"/>
        <rFont val="Arial"/>
        <family val="2"/>
        <charset val="204"/>
      </rPr>
      <t>r</t>
    </r>
    <r>
      <rPr>
        <vertAlign val="subscript"/>
        <sz val="10"/>
        <rFont val="Arial"/>
        <family val="2"/>
        <charset val="204"/>
      </rPr>
      <t>i</t>
    </r>
  </si>
  <si>
    <t>Потери теплоты вслед. мех. неполноты сгорания топлива</t>
  </si>
  <si>
    <r>
      <t>g</t>
    </r>
    <r>
      <rPr>
        <vertAlign val="subscript"/>
        <sz val="10"/>
        <rFont val="Arial"/>
        <family val="2"/>
        <charset val="204"/>
      </rPr>
      <t>4</t>
    </r>
  </si>
  <si>
    <r>
      <t>Псо=0,001*С</t>
    </r>
    <r>
      <rPr>
        <b/>
        <vertAlign val="subscript"/>
        <sz val="10"/>
        <rFont val="Arial"/>
        <family val="2"/>
        <charset val="204"/>
      </rPr>
      <t>со*</t>
    </r>
    <r>
      <rPr>
        <b/>
        <sz val="10"/>
        <rFont val="Arial"/>
        <family val="2"/>
        <charset val="204"/>
      </rPr>
      <t>В*(1 - g</t>
    </r>
    <r>
      <rPr>
        <b/>
        <vertAlign val="subscript"/>
        <sz val="10"/>
        <rFont val="Arial"/>
        <family val="2"/>
        <charset val="204"/>
      </rPr>
      <t>4</t>
    </r>
    <r>
      <rPr>
        <b/>
        <sz val="10"/>
        <rFont val="Arial"/>
        <family val="2"/>
        <charset val="204"/>
      </rPr>
      <t xml:space="preserve">/100), </t>
    </r>
    <r>
      <rPr>
        <sz val="10"/>
        <rFont val="Arial"/>
        <family val="2"/>
        <charset val="204"/>
      </rPr>
      <t>где</t>
    </r>
  </si>
  <si>
    <t>Псо</t>
  </si>
  <si>
    <t>(1-0/</t>
  </si>
  <si>
    <t>100)</t>
  </si>
  <si>
    <r>
      <t xml:space="preserve">G = </t>
    </r>
    <r>
      <rPr>
        <b/>
        <i/>
        <sz val="12"/>
        <color indexed="8"/>
        <rFont val="Times New Roman"/>
        <family val="1"/>
        <charset val="204"/>
      </rPr>
      <t>Псо_ · 10</t>
    </r>
    <r>
      <rPr>
        <b/>
        <i/>
        <vertAlign val="superscript"/>
        <sz val="12"/>
        <color indexed="8"/>
        <rFont val="Times New Roman"/>
        <family val="1"/>
        <charset val="204"/>
      </rPr>
      <t>6</t>
    </r>
    <r>
      <rPr>
        <b/>
        <i/>
        <sz val="12"/>
        <color indexed="8"/>
        <rFont val="Times New Roman"/>
        <family val="1"/>
        <charset val="204"/>
      </rPr>
      <t xml:space="preserve"> / (3600 · _T_) </t>
    </r>
  </si>
  <si>
    <t xml:space="preserve">G </t>
  </si>
  <si>
    <t>г\сек</t>
  </si>
  <si>
    <t>(3600</t>
  </si>
  <si>
    <t>)</t>
  </si>
  <si>
    <t>Оксиды азота и диоксида азота</t>
  </si>
  <si>
    <r>
      <t>П</t>
    </r>
    <r>
      <rPr>
        <b/>
        <vertAlign val="subscript"/>
        <sz val="10"/>
        <rFont val="Arial"/>
        <family val="2"/>
        <charset val="204"/>
      </rPr>
      <t>NOх</t>
    </r>
    <r>
      <rPr>
        <b/>
        <sz val="10"/>
        <rFont val="Arial"/>
        <family val="2"/>
        <charset val="204"/>
      </rPr>
      <t>=0,001*В*Q</t>
    </r>
    <r>
      <rPr>
        <b/>
        <vertAlign val="superscript"/>
        <sz val="10"/>
        <rFont val="Arial"/>
        <family val="2"/>
        <charset val="204"/>
      </rPr>
      <t>r</t>
    </r>
    <r>
      <rPr>
        <b/>
        <vertAlign val="subscript"/>
        <sz val="10"/>
        <rFont val="Arial"/>
        <family val="2"/>
        <charset val="204"/>
      </rPr>
      <t>i</t>
    </r>
    <r>
      <rPr>
        <b/>
        <sz val="10"/>
        <rFont val="Arial"/>
        <family val="2"/>
        <charset val="204"/>
      </rPr>
      <t>*К</t>
    </r>
    <r>
      <rPr>
        <b/>
        <vertAlign val="subscript"/>
        <sz val="10"/>
        <rFont val="Arial"/>
        <family val="2"/>
        <charset val="204"/>
      </rPr>
      <t>NOх</t>
    </r>
    <r>
      <rPr>
        <b/>
        <sz val="10"/>
        <rFont val="Arial"/>
        <family val="2"/>
        <charset val="204"/>
      </rPr>
      <t>*(1 - β)</t>
    </r>
  </si>
  <si>
    <t>Параметр, характеризующий кол-во</t>
  </si>
  <si>
    <t>оксидов азота, образующихся на 1 ГДж тепла</t>
  </si>
  <si>
    <r>
      <t>К</t>
    </r>
    <r>
      <rPr>
        <vertAlign val="subscript"/>
        <sz val="10"/>
        <rFont val="Arial"/>
        <family val="2"/>
        <charset val="204"/>
      </rPr>
      <t>NOХ</t>
    </r>
  </si>
  <si>
    <t>кг/Дж</t>
  </si>
  <si>
    <t>Коэффициент зависящий от степени снижения</t>
  </si>
  <si>
    <t>β</t>
  </si>
  <si>
    <t xml:space="preserve">выбросов оксидов азота в результате применения </t>
  </si>
  <si>
    <t>технических решений</t>
  </si>
  <si>
    <t xml:space="preserve">Расчет выполнен с учетом трансформации окислов </t>
  </si>
  <si>
    <r>
      <t>П</t>
    </r>
    <r>
      <rPr>
        <b/>
        <vertAlign val="subscript"/>
        <sz val="10"/>
        <rFont val="Arial"/>
        <family val="2"/>
        <charset val="204"/>
      </rPr>
      <t>NO</t>
    </r>
  </si>
  <si>
    <t>азота в атмосферном воздухе на диоксид азота (80%)</t>
  </si>
  <si>
    <t>и оксида азота (13%)</t>
  </si>
  <si>
    <r>
      <t>П</t>
    </r>
    <r>
      <rPr>
        <b/>
        <vertAlign val="subscript"/>
        <sz val="10"/>
        <rFont val="Arial"/>
        <family val="2"/>
        <charset val="204"/>
      </rPr>
      <t>NO2</t>
    </r>
  </si>
  <si>
    <r>
      <t>П</t>
    </r>
    <r>
      <rPr>
        <b/>
        <vertAlign val="subscript"/>
        <sz val="10"/>
        <rFont val="Arial"/>
        <family val="2"/>
        <charset val="204"/>
      </rPr>
      <t>SO2</t>
    </r>
    <r>
      <rPr>
        <b/>
        <sz val="10"/>
        <rFont val="Arial"/>
        <family val="2"/>
        <charset val="204"/>
      </rPr>
      <t>=0,02*В*Sr*(1-h'</t>
    </r>
    <r>
      <rPr>
        <b/>
        <vertAlign val="subscript"/>
        <sz val="10"/>
        <rFont val="Arial"/>
        <family val="2"/>
        <charset val="204"/>
      </rPr>
      <t>SO2</t>
    </r>
    <r>
      <rPr>
        <b/>
        <sz val="10"/>
        <rFont val="Arial"/>
        <family val="2"/>
        <charset val="204"/>
      </rPr>
      <t>)*(1-h''</t>
    </r>
    <r>
      <rPr>
        <b/>
        <vertAlign val="subscript"/>
        <sz val="10"/>
        <rFont val="Arial"/>
        <family val="2"/>
        <charset val="204"/>
      </rPr>
      <t>SO2</t>
    </r>
    <r>
      <rPr>
        <b/>
        <sz val="10"/>
        <rFont val="Arial"/>
        <family val="2"/>
        <charset val="204"/>
      </rPr>
      <t>)</t>
    </r>
  </si>
  <si>
    <r>
      <t>П</t>
    </r>
    <r>
      <rPr>
        <b/>
        <vertAlign val="subscript"/>
        <sz val="10"/>
        <rFont val="Arial"/>
        <family val="2"/>
        <charset val="204"/>
      </rPr>
      <t>SO2</t>
    </r>
  </si>
  <si>
    <t>(1-0,02)</t>
  </si>
  <si>
    <t>(1-0)</t>
  </si>
  <si>
    <t>Cодержание серы в топливе</t>
  </si>
  <si>
    <t>Доля оксидов серы, связываемых летучей золой топлива</t>
  </si>
  <si>
    <r>
      <t>h'</t>
    </r>
    <r>
      <rPr>
        <vertAlign val="subscript"/>
        <sz val="10"/>
        <rFont val="Arial"/>
        <family val="2"/>
        <charset val="204"/>
      </rPr>
      <t>SO2</t>
    </r>
  </si>
  <si>
    <t>Доля оксидов серы, улавливаемых в зооуловителе</t>
  </si>
  <si>
    <r>
      <t>h''</t>
    </r>
    <r>
      <rPr>
        <vertAlign val="subscript"/>
        <sz val="10"/>
        <rFont val="Arial"/>
        <family val="2"/>
        <charset val="204"/>
      </rPr>
      <t>SO2</t>
    </r>
  </si>
  <si>
    <t>Алканы С-12-С19</t>
  </si>
  <si>
    <r>
      <t>П</t>
    </r>
    <r>
      <rPr>
        <b/>
        <sz val="6"/>
        <rFont val="Arial"/>
        <family val="2"/>
        <charset val="204"/>
      </rPr>
      <t>СН =</t>
    </r>
    <r>
      <rPr>
        <b/>
        <sz val="10"/>
        <rFont val="Arial"/>
        <family val="2"/>
        <charset val="204"/>
      </rPr>
      <t>(1*MY)/1000</t>
    </r>
  </si>
  <si>
    <t>/</t>
  </si>
  <si>
    <r>
      <t xml:space="preserve">G = </t>
    </r>
    <r>
      <rPr>
        <b/>
        <i/>
        <sz val="12"/>
        <color indexed="8"/>
        <rFont val="Times New Roman"/>
        <family val="1"/>
        <charset val="204"/>
      </rPr>
      <t>П</t>
    </r>
    <r>
      <rPr>
        <b/>
        <i/>
        <sz val="6"/>
        <color indexed="8"/>
        <rFont val="Times New Roman"/>
        <family val="1"/>
        <charset val="204"/>
      </rPr>
      <t>CH</t>
    </r>
    <r>
      <rPr>
        <b/>
        <i/>
        <sz val="12"/>
        <color indexed="8"/>
        <rFont val="Times New Roman"/>
        <family val="1"/>
        <charset val="204"/>
      </rPr>
      <t xml:space="preserve"> · 10</t>
    </r>
    <r>
      <rPr>
        <b/>
        <i/>
        <vertAlign val="superscript"/>
        <sz val="12"/>
        <color indexed="8"/>
        <rFont val="Times New Roman"/>
        <family val="1"/>
        <charset val="204"/>
      </rPr>
      <t>6</t>
    </r>
    <r>
      <rPr>
        <b/>
        <i/>
        <sz val="12"/>
        <color indexed="8"/>
        <rFont val="Times New Roman"/>
        <family val="1"/>
        <charset val="204"/>
      </rPr>
      <t xml:space="preserve"> / (3600 · _T_) </t>
    </r>
  </si>
  <si>
    <t>2.5</t>
  </si>
  <si>
    <t>Сажа</t>
  </si>
  <si>
    <r>
      <t>П</t>
    </r>
    <r>
      <rPr>
        <b/>
        <vertAlign val="subscript"/>
        <sz val="10"/>
        <rFont val="Arial"/>
        <family val="2"/>
        <charset val="204"/>
      </rPr>
      <t>сажа</t>
    </r>
    <r>
      <rPr>
        <b/>
        <sz val="10"/>
        <rFont val="Arial"/>
        <family val="2"/>
        <charset val="204"/>
      </rPr>
      <t xml:space="preserve"> = В*Аr*х*(1-h)</t>
    </r>
  </si>
  <si>
    <r>
      <t xml:space="preserve">П </t>
    </r>
    <r>
      <rPr>
        <b/>
        <vertAlign val="subscript"/>
        <sz val="10"/>
        <rFont val="Arial"/>
        <family val="2"/>
        <charset val="204"/>
      </rPr>
      <t>сажа</t>
    </r>
  </si>
  <si>
    <t>Зольность топлива на рабочую массу</t>
  </si>
  <si>
    <t>Коэффициентзависящий от типа топки</t>
  </si>
  <si>
    <t>х</t>
  </si>
  <si>
    <t>Доля частиц, улавливаемых в зооуловителях</t>
  </si>
  <si>
    <t>h</t>
  </si>
  <si>
    <t>Источник №0002-Битумный котел</t>
  </si>
  <si>
    <t>Источник 0003 - Агрегат сварочный дизельный</t>
  </si>
  <si>
    <t>Резуль-</t>
  </si>
  <si>
    <t>тат</t>
  </si>
  <si>
    <t>Мощность агрегата</t>
  </si>
  <si>
    <t>Р</t>
  </si>
  <si>
    <t>Общий расход топлива</t>
  </si>
  <si>
    <t>Диам. выхлоп. трубы</t>
  </si>
  <si>
    <t>Высота выхл. трубы</t>
  </si>
  <si>
    <t>Удельный расход топлива</t>
  </si>
  <si>
    <t>Количество двигателей</t>
  </si>
  <si>
    <t>Расчет выбросов ВХВ:</t>
  </si>
  <si>
    <t>Согласно справочных</t>
  </si>
  <si>
    <t>г/кг топл.</t>
  </si>
  <si>
    <t>данных, значение</t>
  </si>
  <si>
    <r>
      <t>е</t>
    </r>
    <r>
      <rPr>
        <vertAlign val="subscript"/>
        <sz val="11"/>
        <rFont val="Arial"/>
        <family val="2"/>
        <charset val="204"/>
      </rPr>
      <t>со</t>
    </r>
  </si>
  <si>
    <t xml:space="preserve">Максим-ный выброс i-го вещества (г/с) </t>
  </si>
  <si>
    <t>выбросов  для стацион.</t>
  </si>
  <si>
    <r>
      <t>е</t>
    </r>
    <r>
      <rPr>
        <vertAlign val="subscript"/>
        <sz val="11"/>
        <rFont val="Arial"/>
        <family val="2"/>
        <charset val="204"/>
      </rPr>
      <t>NOх</t>
    </r>
  </si>
  <si>
    <r>
      <t>М = (1/3600) * e</t>
    </r>
    <r>
      <rPr>
        <b/>
        <vertAlign val="subscript"/>
        <sz val="11"/>
        <rFont val="Arial"/>
        <family val="2"/>
        <charset val="204"/>
      </rPr>
      <t xml:space="preserve"> </t>
    </r>
    <r>
      <rPr>
        <b/>
        <sz val="11"/>
        <rFont val="Arial"/>
        <family val="2"/>
        <charset val="204"/>
      </rPr>
      <t>*Р</t>
    </r>
  </si>
  <si>
    <t>дизельн. установок,</t>
  </si>
  <si>
    <r>
      <t>е</t>
    </r>
    <r>
      <rPr>
        <vertAlign val="subscript"/>
        <sz val="11"/>
        <rFont val="Arial"/>
        <family val="2"/>
        <charset val="204"/>
      </rPr>
      <t>сн</t>
    </r>
  </si>
  <si>
    <t xml:space="preserve">до кап.ремонт. </t>
  </si>
  <si>
    <r>
      <t>е</t>
    </r>
    <r>
      <rPr>
        <vertAlign val="subscript"/>
        <sz val="11"/>
        <rFont val="Arial"/>
        <family val="2"/>
        <charset val="204"/>
      </rPr>
      <t>сажа</t>
    </r>
  </si>
  <si>
    <t>Валовый выброс i-го вещества (т/г)</t>
  </si>
  <si>
    <r>
      <t>е</t>
    </r>
    <r>
      <rPr>
        <vertAlign val="subscript"/>
        <sz val="11"/>
        <rFont val="Arial"/>
        <family val="2"/>
        <charset val="204"/>
      </rPr>
      <t>SO2</t>
    </r>
  </si>
  <si>
    <t>Q = (1/1000) * g * G</t>
  </si>
  <si>
    <r>
      <t>е</t>
    </r>
    <r>
      <rPr>
        <vertAlign val="subscript"/>
        <sz val="11"/>
        <rFont val="Arial"/>
        <family val="2"/>
        <charset val="204"/>
      </rPr>
      <t>СН2О</t>
    </r>
  </si>
  <si>
    <r>
      <t xml:space="preserve">е </t>
    </r>
    <r>
      <rPr>
        <vertAlign val="subscript"/>
        <sz val="11"/>
        <rFont val="Arial"/>
        <family val="2"/>
        <charset val="204"/>
      </rPr>
      <t>бензп.</t>
    </r>
  </si>
  <si>
    <t xml:space="preserve">   Мсо</t>
  </si>
  <si>
    <t>(1/3600)</t>
  </si>
  <si>
    <r>
      <t>М</t>
    </r>
    <r>
      <rPr>
        <vertAlign val="subscript"/>
        <sz val="11"/>
        <rFont val="Arial"/>
        <family val="2"/>
        <charset val="204"/>
      </rPr>
      <t>NOx</t>
    </r>
  </si>
  <si>
    <t>*0,8</t>
  </si>
  <si>
    <r>
      <t>М</t>
    </r>
    <r>
      <rPr>
        <vertAlign val="subscript"/>
        <sz val="11"/>
        <rFont val="Arial"/>
        <family val="2"/>
        <charset val="204"/>
      </rPr>
      <t>NO</t>
    </r>
  </si>
  <si>
    <t>*0,13</t>
  </si>
  <si>
    <r>
      <t>M</t>
    </r>
    <r>
      <rPr>
        <vertAlign val="subscript"/>
        <sz val="11"/>
        <rFont val="Arial"/>
        <family val="2"/>
        <charset val="204"/>
      </rPr>
      <t>CH</t>
    </r>
  </si>
  <si>
    <t>Mсажа</t>
  </si>
  <si>
    <r>
      <t>М</t>
    </r>
    <r>
      <rPr>
        <vertAlign val="subscript"/>
        <sz val="11"/>
        <rFont val="Arial"/>
        <family val="2"/>
        <charset val="204"/>
      </rPr>
      <t>SO2</t>
    </r>
  </si>
  <si>
    <r>
      <t>M</t>
    </r>
    <r>
      <rPr>
        <vertAlign val="subscript"/>
        <sz val="11"/>
        <rFont val="Arial"/>
        <family val="2"/>
        <charset val="204"/>
      </rPr>
      <t>СН2О</t>
    </r>
  </si>
  <si>
    <r>
      <t xml:space="preserve">M </t>
    </r>
    <r>
      <rPr>
        <vertAlign val="subscript"/>
        <sz val="11"/>
        <rFont val="Arial"/>
        <family val="2"/>
        <charset val="204"/>
      </rPr>
      <t>бензп.</t>
    </r>
  </si>
  <si>
    <t xml:space="preserve">   Qсо</t>
  </si>
  <si>
    <t>(1/1000)</t>
  </si>
  <si>
    <r>
      <t>Q</t>
    </r>
    <r>
      <rPr>
        <vertAlign val="subscript"/>
        <sz val="11"/>
        <rFont val="Arial"/>
        <family val="2"/>
        <charset val="204"/>
      </rPr>
      <t>NOx</t>
    </r>
  </si>
  <si>
    <r>
      <t>Q</t>
    </r>
    <r>
      <rPr>
        <vertAlign val="subscript"/>
        <sz val="11"/>
        <rFont val="Arial"/>
        <family val="2"/>
        <charset val="204"/>
      </rPr>
      <t>NO</t>
    </r>
  </si>
  <si>
    <r>
      <t>Q</t>
    </r>
    <r>
      <rPr>
        <vertAlign val="subscript"/>
        <sz val="11"/>
        <rFont val="Arial"/>
        <family val="2"/>
        <charset val="204"/>
      </rPr>
      <t>CH</t>
    </r>
  </si>
  <si>
    <t>Qсажа</t>
  </si>
  <si>
    <r>
      <t>Q</t>
    </r>
    <r>
      <rPr>
        <vertAlign val="subscript"/>
        <sz val="11"/>
        <rFont val="Arial"/>
        <family val="2"/>
        <charset val="204"/>
      </rPr>
      <t>SO2</t>
    </r>
  </si>
  <si>
    <r>
      <t>Q</t>
    </r>
    <r>
      <rPr>
        <vertAlign val="subscript"/>
        <sz val="11"/>
        <rFont val="Arial"/>
        <family val="2"/>
        <charset val="204"/>
      </rPr>
      <t>СН2О</t>
    </r>
  </si>
  <si>
    <r>
      <t xml:space="preserve">Q </t>
    </r>
    <r>
      <rPr>
        <vertAlign val="subscript"/>
        <sz val="11"/>
        <rFont val="Arial"/>
        <family val="2"/>
        <charset val="204"/>
      </rPr>
      <t>бензп.</t>
    </r>
  </si>
  <si>
    <t>Расход отработ. газов от стац.диз.уст.</t>
  </si>
  <si>
    <r>
      <t>Gor = G</t>
    </r>
    <r>
      <rPr>
        <b/>
        <vertAlign val="subscript"/>
        <sz val="10"/>
        <rFont val="Arial"/>
        <family val="2"/>
        <charset val="204"/>
      </rPr>
      <t>B</t>
    </r>
    <r>
      <rPr>
        <b/>
        <sz val="10"/>
        <rFont val="Arial"/>
        <family val="2"/>
        <charset val="204"/>
      </rPr>
      <t xml:space="preserve"> * (1+1/(f *n*Lэ)), где</t>
    </r>
  </si>
  <si>
    <r>
      <t>G</t>
    </r>
    <r>
      <rPr>
        <b/>
        <vertAlign val="subscript"/>
        <sz val="10"/>
        <rFont val="Arial"/>
        <family val="2"/>
        <charset val="204"/>
      </rPr>
      <t>B</t>
    </r>
    <r>
      <rPr>
        <b/>
        <sz val="10"/>
        <rFont val="Arial"/>
        <family val="2"/>
        <charset val="204"/>
      </rPr>
      <t xml:space="preserve"> = (1/1000) * (1/3600) * (b * P1 * f *n * Lэ)</t>
    </r>
  </si>
  <si>
    <t>b</t>
  </si>
  <si>
    <t>на эксп. реж.двиг.(паспорт)</t>
  </si>
  <si>
    <t>Коэф.продувки = 1,18</t>
  </si>
  <si>
    <t>f</t>
  </si>
  <si>
    <t>Коэф.изб.воздуха = 1,8</t>
  </si>
  <si>
    <t>n</t>
  </si>
  <si>
    <t>Теор.кол-во возд.для сжиг.</t>
  </si>
  <si>
    <t>1 кг топлива = 14,3</t>
  </si>
  <si>
    <t>Lэ</t>
  </si>
  <si>
    <t>кг воз/кг топ.</t>
  </si>
  <si>
    <t>кг/с</t>
  </si>
  <si>
    <t>Gor</t>
  </si>
  <si>
    <t>Обьемный расход отр. газов</t>
  </si>
  <si>
    <t>Qor = Gor / Yor, где</t>
  </si>
  <si>
    <t>Удельн. вес отраб. газов</t>
  </si>
  <si>
    <r>
      <t>кг/м</t>
    </r>
    <r>
      <rPr>
        <vertAlign val="superscript"/>
        <sz val="11"/>
        <rFont val="Arial"/>
        <family val="2"/>
        <charset val="204"/>
      </rPr>
      <t>3</t>
    </r>
  </si>
  <si>
    <t xml:space="preserve">Yor </t>
  </si>
  <si>
    <r>
      <t>Yor = Yo(при t=0</t>
    </r>
    <r>
      <rPr>
        <b/>
        <vertAlign val="superscript"/>
        <sz val="11"/>
        <rFont val="Arial"/>
        <family val="2"/>
        <charset val="204"/>
      </rPr>
      <t>0</t>
    </r>
    <r>
      <rPr>
        <b/>
        <sz val="11"/>
        <rFont val="Arial"/>
        <family val="2"/>
        <charset val="204"/>
      </rPr>
      <t>C)/(1+Tor/273), где</t>
    </r>
  </si>
  <si>
    <t>Удельн.вес отраб.газов при</t>
  </si>
  <si>
    <r>
      <t>t = 0</t>
    </r>
    <r>
      <rPr>
        <vertAlign val="superscript"/>
        <sz val="11"/>
        <rFont val="Arial"/>
        <family val="2"/>
        <charset val="204"/>
      </rPr>
      <t>0</t>
    </r>
    <r>
      <rPr>
        <sz val="11"/>
        <rFont val="Arial"/>
        <family val="2"/>
        <charset val="204"/>
      </rPr>
      <t>C</t>
    </r>
  </si>
  <si>
    <t>Yo</t>
  </si>
  <si>
    <t>Температура отр. газов</t>
  </si>
  <si>
    <t>Tor</t>
  </si>
  <si>
    <r>
      <t>о</t>
    </r>
    <r>
      <rPr>
        <sz val="11"/>
        <rFont val="Arial"/>
        <family val="2"/>
        <charset val="204"/>
      </rPr>
      <t>С</t>
    </r>
  </si>
  <si>
    <r>
      <t>м</t>
    </r>
    <r>
      <rPr>
        <vertAlign val="superscript"/>
        <sz val="11"/>
        <rFont val="Arial"/>
        <family val="2"/>
        <charset val="204"/>
      </rPr>
      <t>3/</t>
    </r>
    <r>
      <rPr>
        <sz val="11"/>
        <rFont val="Arial"/>
        <family val="2"/>
        <charset val="204"/>
      </rPr>
      <t>с</t>
    </r>
  </si>
  <si>
    <t>Qor</t>
  </si>
  <si>
    <t>Скорость выхода ГВС из устья ист-ка</t>
  </si>
  <si>
    <r>
      <t>W =4 * Qor / пd</t>
    </r>
    <r>
      <rPr>
        <b/>
        <vertAlign val="superscript"/>
        <sz val="11"/>
        <rFont val="Arial"/>
        <family val="2"/>
        <charset val="204"/>
      </rPr>
      <t>2</t>
    </r>
  </si>
  <si>
    <t>м/с</t>
  </si>
  <si>
    <t>W</t>
  </si>
  <si>
    <t>0,2*0,2</t>
  </si>
  <si>
    <t>Расчет произведен согласно методике расчета выбросов загрязняющих веществ в атмосферу от предприятий по производству строительных материалов. Астана 2008 г.</t>
  </si>
  <si>
    <t>Обоз.</t>
  </si>
  <si>
    <t>Средняя скорость передвижения</t>
  </si>
  <si>
    <t>км/час</t>
  </si>
  <si>
    <t>Число ходок транспорта в час</t>
  </si>
  <si>
    <t>ед/час</t>
  </si>
  <si>
    <t xml:space="preserve">Ср. протяженность одной ходки на участке </t>
  </si>
  <si>
    <t>строительства</t>
  </si>
  <si>
    <t>L</t>
  </si>
  <si>
    <t>км</t>
  </si>
  <si>
    <t>Число работающих машин на строительном</t>
  </si>
  <si>
    <t>участке</t>
  </si>
  <si>
    <t>Расчет производился по формулам:</t>
  </si>
  <si>
    <r>
      <t>М</t>
    </r>
    <r>
      <rPr>
        <b/>
        <i/>
        <vertAlign val="subscript"/>
        <sz val="10"/>
        <rFont val="Arial"/>
        <family val="2"/>
        <charset val="204"/>
      </rPr>
      <t>сек</t>
    </r>
    <r>
      <rPr>
        <b/>
        <i/>
        <sz val="10"/>
        <rFont val="Arial"/>
        <family val="2"/>
        <charset val="204"/>
      </rPr>
      <t xml:space="preserve"> = С</t>
    </r>
    <r>
      <rPr>
        <b/>
        <i/>
        <vertAlign val="subscript"/>
        <sz val="10"/>
        <rFont val="Arial"/>
        <family val="2"/>
        <charset val="204"/>
      </rPr>
      <t>1</t>
    </r>
    <r>
      <rPr>
        <b/>
        <i/>
        <sz val="10"/>
        <rFont val="Arial"/>
        <family val="2"/>
        <charset val="204"/>
      </rPr>
      <t xml:space="preserve"> * С</t>
    </r>
    <r>
      <rPr>
        <b/>
        <i/>
        <vertAlign val="subscript"/>
        <sz val="10"/>
        <rFont val="Arial"/>
        <family val="2"/>
        <charset val="204"/>
      </rPr>
      <t>2</t>
    </r>
    <r>
      <rPr>
        <b/>
        <i/>
        <sz val="10"/>
        <rFont val="Arial"/>
        <family val="2"/>
        <charset val="204"/>
      </rPr>
      <t xml:space="preserve"> * С</t>
    </r>
    <r>
      <rPr>
        <b/>
        <i/>
        <vertAlign val="subscript"/>
        <sz val="10"/>
        <rFont val="Arial"/>
        <family val="2"/>
        <charset val="204"/>
      </rPr>
      <t>3</t>
    </r>
    <r>
      <rPr>
        <b/>
        <i/>
        <sz val="10"/>
        <rFont val="Arial"/>
        <family val="2"/>
        <charset val="204"/>
      </rPr>
      <t xml:space="preserve"> * С</t>
    </r>
    <r>
      <rPr>
        <b/>
        <i/>
        <vertAlign val="subscript"/>
        <sz val="10"/>
        <rFont val="Arial"/>
        <family val="2"/>
        <charset val="204"/>
      </rPr>
      <t>6</t>
    </r>
    <r>
      <rPr>
        <b/>
        <i/>
        <sz val="10"/>
        <rFont val="Arial"/>
        <family val="2"/>
        <charset val="204"/>
      </rPr>
      <t xml:space="preserve"> * С</t>
    </r>
    <r>
      <rPr>
        <b/>
        <i/>
        <vertAlign val="subscript"/>
        <sz val="10"/>
        <rFont val="Arial"/>
        <family val="2"/>
        <charset val="204"/>
      </rPr>
      <t>7</t>
    </r>
    <r>
      <rPr>
        <b/>
        <i/>
        <sz val="10"/>
        <rFont val="Arial"/>
        <family val="2"/>
        <charset val="204"/>
      </rPr>
      <t xml:space="preserve"> * N * L * g</t>
    </r>
    <r>
      <rPr>
        <b/>
        <i/>
        <vertAlign val="subscript"/>
        <sz val="10"/>
        <rFont val="Arial"/>
        <family val="2"/>
        <charset val="204"/>
      </rPr>
      <t>1</t>
    </r>
    <r>
      <rPr>
        <b/>
        <i/>
        <sz val="10"/>
        <rFont val="Arial"/>
        <family val="2"/>
        <charset val="204"/>
      </rPr>
      <t>/ 3600, г/сек</t>
    </r>
  </si>
  <si>
    <r>
      <t>М</t>
    </r>
    <r>
      <rPr>
        <b/>
        <i/>
        <vertAlign val="subscript"/>
        <sz val="10"/>
        <rFont val="Arial"/>
        <family val="2"/>
        <charset val="204"/>
      </rPr>
      <t>год</t>
    </r>
    <r>
      <rPr>
        <b/>
        <i/>
        <sz val="10"/>
        <rFont val="Arial"/>
        <family val="2"/>
        <charset val="204"/>
      </rPr>
      <t xml:space="preserve"> = М</t>
    </r>
    <r>
      <rPr>
        <b/>
        <i/>
        <vertAlign val="subscript"/>
        <sz val="10"/>
        <rFont val="Arial"/>
        <family val="2"/>
        <charset val="204"/>
      </rPr>
      <t xml:space="preserve">сек </t>
    </r>
    <r>
      <rPr>
        <b/>
        <i/>
        <sz val="10"/>
        <rFont val="Arial"/>
        <family val="2"/>
        <charset val="204"/>
      </rPr>
      <t>* t * 3600 / 1000000, т/год</t>
    </r>
  </si>
  <si>
    <t>Объем пылевыделения,</t>
  </si>
  <si>
    <t>Мсек</t>
  </si>
  <si>
    <t>Коэф. зависящий от грузоподъемности</t>
  </si>
  <si>
    <r>
      <t>С</t>
    </r>
    <r>
      <rPr>
        <vertAlign val="subscript"/>
        <sz val="10"/>
        <rFont val="Arial"/>
        <family val="2"/>
        <charset val="204"/>
      </rPr>
      <t>1</t>
    </r>
    <r>
      <rPr>
        <sz val="10"/>
        <rFont val="Arial"/>
        <family val="2"/>
        <charset val="204"/>
      </rPr>
      <t xml:space="preserve"> </t>
    </r>
  </si>
  <si>
    <t>Коэф. учитывающий ср.скорость передвиж.</t>
  </si>
  <si>
    <r>
      <t>С</t>
    </r>
    <r>
      <rPr>
        <vertAlign val="subscript"/>
        <sz val="10"/>
        <rFont val="Arial"/>
        <family val="2"/>
        <charset val="204"/>
      </rPr>
      <t>2</t>
    </r>
    <r>
      <rPr>
        <sz val="10"/>
        <rFont val="Arial"/>
        <family val="2"/>
        <charset val="204"/>
      </rPr>
      <t xml:space="preserve"> </t>
    </r>
  </si>
  <si>
    <t>Коэф.учитывающий состояние дорог</t>
  </si>
  <si>
    <r>
      <t>С</t>
    </r>
    <r>
      <rPr>
        <vertAlign val="subscript"/>
        <sz val="10"/>
        <rFont val="Arial"/>
        <family val="2"/>
        <charset val="204"/>
      </rPr>
      <t>3</t>
    </r>
    <r>
      <rPr>
        <sz val="10"/>
        <rFont val="Arial"/>
        <family val="2"/>
        <charset val="204"/>
      </rPr>
      <t xml:space="preserve"> </t>
    </r>
  </si>
  <si>
    <t>Коэф.учитывающий влажность материала</t>
  </si>
  <si>
    <r>
      <t>С</t>
    </r>
    <r>
      <rPr>
        <vertAlign val="subscript"/>
        <sz val="10"/>
        <rFont val="Arial"/>
        <family val="2"/>
        <charset val="204"/>
      </rPr>
      <t xml:space="preserve">6 </t>
    </r>
  </si>
  <si>
    <t>Коэф.учит. долю пыли, уносимый в атмосф.</t>
  </si>
  <si>
    <r>
      <t>С</t>
    </r>
    <r>
      <rPr>
        <vertAlign val="subscript"/>
        <sz val="10"/>
        <rFont val="Arial"/>
        <family val="2"/>
        <charset val="204"/>
      </rPr>
      <t>7</t>
    </r>
    <r>
      <rPr>
        <sz val="10"/>
        <rFont val="Arial"/>
        <family val="2"/>
        <charset val="204"/>
      </rPr>
      <t xml:space="preserve"> </t>
    </r>
  </si>
  <si>
    <t>Пылевыделение на 1 км пробега</t>
  </si>
  <si>
    <r>
      <t>g</t>
    </r>
    <r>
      <rPr>
        <vertAlign val="subscript"/>
        <sz val="10"/>
        <rFont val="Arial"/>
        <family val="2"/>
        <charset val="204"/>
      </rPr>
      <t>1</t>
    </r>
  </si>
  <si>
    <t>Мгод</t>
  </si>
  <si>
    <t>Количество машин</t>
  </si>
  <si>
    <t xml:space="preserve">Количество пыли, выделяемое при бурении </t>
  </si>
  <si>
    <t>z</t>
  </si>
  <si>
    <t>г/час</t>
  </si>
  <si>
    <t>Эффективность системы пылеочистки</t>
  </si>
  <si>
    <t>на участке строительства</t>
  </si>
  <si>
    <t>Объем пылевыделения</t>
  </si>
  <si>
    <r>
      <t>M</t>
    </r>
    <r>
      <rPr>
        <vertAlign val="subscript"/>
        <sz val="10"/>
        <rFont val="Arial"/>
        <family val="2"/>
      </rPr>
      <t>пыль</t>
    </r>
    <r>
      <rPr>
        <vertAlign val="superscript"/>
        <sz val="10"/>
        <rFont val="Arial"/>
        <family val="2"/>
      </rPr>
      <t>сек</t>
    </r>
  </si>
  <si>
    <r>
      <t>M</t>
    </r>
    <r>
      <rPr>
        <b/>
        <vertAlign val="subscript"/>
        <sz val="10"/>
        <rFont val="Arial"/>
        <family val="2"/>
      </rPr>
      <t>сек</t>
    </r>
    <r>
      <rPr>
        <b/>
        <sz val="10"/>
        <rFont val="Arial"/>
        <family val="2"/>
      </rPr>
      <t xml:space="preserve"> =n*z(1-</t>
    </r>
    <r>
      <rPr>
        <b/>
        <sz val="10"/>
        <rFont val="Symbol"/>
        <family val="1"/>
        <charset val="2"/>
      </rPr>
      <t>h</t>
    </r>
    <r>
      <rPr>
        <b/>
        <sz val="10"/>
        <rFont val="Arial"/>
        <family val="2"/>
      </rPr>
      <t>)/3600</t>
    </r>
  </si>
  <si>
    <r>
      <t>M</t>
    </r>
    <r>
      <rPr>
        <vertAlign val="subscript"/>
        <sz val="10"/>
        <rFont val="Arial"/>
        <family val="2"/>
      </rPr>
      <t xml:space="preserve">пыль </t>
    </r>
    <r>
      <rPr>
        <vertAlign val="superscript"/>
        <sz val="10"/>
        <rFont val="Arial"/>
        <family val="2"/>
      </rPr>
      <t>год</t>
    </r>
  </si>
  <si>
    <r>
      <t>*3600/10</t>
    </r>
    <r>
      <rPr>
        <vertAlign val="superscript"/>
        <sz val="10"/>
        <rFont val="Arial"/>
        <family val="2"/>
        <charset val="204"/>
      </rPr>
      <t>6</t>
    </r>
  </si>
  <si>
    <t xml:space="preserve">Методика расчета нормативов выбросов от неорганизованных источников Приложение №8 </t>
  </si>
  <si>
    <t>к приказу Министра окружающей среды и водных ресурсов Республики Казахстан от 12 июня 2014 года № 221-Ө</t>
  </si>
  <si>
    <t>Расход дизтоплива</t>
  </si>
  <si>
    <t>Наименование ЗВ</t>
  </si>
  <si>
    <t>г/сек</t>
  </si>
  <si>
    <t>1</t>
  </si>
  <si>
    <t xml:space="preserve">Производительность </t>
  </si>
  <si>
    <t>разгрузки</t>
  </si>
  <si>
    <t>Высота пересыпки</t>
  </si>
  <si>
    <t>Н</t>
  </si>
  <si>
    <t>Время разгрузки 1 машины</t>
  </si>
  <si>
    <t>мин</t>
  </si>
  <si>
    <t>Грузоподъемность</t>
  </si>
  <si>
    <t>Время разгрузки</t>
  </si>
  <si>
    <t xml:space="preserve">всех машин </t>
  </si>
  <si>
    <t>1.6</t>
  </si>
  <si>
    <t>Объем работ</t>
  </si>
  <si>
    <t>2</t>
  </si>
  <si>
    <t xml:space="preserve">Объем пылевыделения, где: </t>
  </si>
  <si>
    <r>
      <t>g = К</t>
    </r>
    <r>
      <rPr>
        <b/>
        <vertAlign val="subscript"/>
        <sz val="10"/>
        <rFont val="Arial Cyr"/>
        <family val="2"/>
        <charset val="204"/>
      </rPr>
      <t>1</t>
    </r>
    <r>
      <rPr>
        <b/>
        <sz val="10"/>
        <rFont val="Arial Cyr"/>
        <family val="2"/>
        <charset val="204"/>
      </rPr>
      <t>*К</t>
    </r>
    <r>
      <rPr>
        <b/>
        <vertAlign val="subscript"/>
        <sz val="10"/>
        <rFont val="Arial Cyr"/>
        <family val="2"/>
        <charset val="204"/>
      </rPr>
      <t>2</t>
    </r>
    <r>
      <rPr>
        <b/>
        <sz val="10"/>
        <rFont val="Arial Cyr"/>
        <family val="2"/>
        <charset val="204"/>
      </rPr>
      <t>*К</t>
    </r>
    <r>
      <rPr>
        <b/>
        <vertAlign val="subscript"/>
        <sz val="10"/>
        <rFont val="Arial Cyr"/>
        <family val="2"/>
        <charset val="204"/>
      </rPr>
      <t>3</t>
    </r>
    <r>
      <rPr>
        <b/>
        <sz val="10"/>
        <rFont val="Arial Cyr"/>
        <family val="2"/>
        <charset val="204"/>
      </rPr>
      <t>*К</t>
    </r>
    <r>
      <rPr>
        <b/>
        <vertAlign val="subscript"/>
        <sz val="10"/>
        <rFont val="Arial Cyr"/>
        <family val="2"/>
        <charset val="204"/>
      </rPr>
      <t>4</t>
    </r>
    <r>
      <rPr>
        <b/>
        <sz val="10"/>
        <rFont val="Arial Cyr"/>
        <family val="2"/>
        <charset val="204"/>
      </rPr>
      <t>*К</t>
    </r>
    <r>
      <rPr>
        <b/>
        <vertAlign val="subscript"/>
        <sz val="10"/>
        <rFont val="Arial Cyr"/>
        <family val="2"/>
        <charset val="204"/>
      </rPr>
      <t>5</t>
    </r>
    <r>
      <rPr>
        <b/>
        <sz val="10"/>
        <rFont val="Arial Cyr"/>
        <family val="2"/>
        <charset val="204"/>
      </rPr>
      <t>*К</t>
    </r>
    <r>
      <rPr>
        <b/>
        <vertAlign val="subscript"/>
        <sz val="10"/>
        <rFont val="Arial Cyr"/>
        <family val="2"/>
        <charset val="204"/>
      </rPr>
      <t>7</t>
    </r>
    <r>
      <rPr>
        <b/>
        <sz val="10"/>
        <rFont val="Arial Cyr"/>
        <family val="2"/>
        <charset val="204"/>
      </rPr>
      <t>*В*G*10</t>
    </r>
    <r>
      <rPr>
        <b/>
        <vertAlign val="superscript"/>
        <sz val="10"/>
        <rFont val="Arial Cyr"/>
        <family val="2"/>
        <charset val="204"/>
      </rPr>
      <t>6</t>
    </r>
    <r>
      <rPr>
        <b/>
        <sz val="10"/>
        <rFont val="Arial Cyr"/>
        <family val="2"/>
        <charset val="204"/>
      </rPr>
      <t xml:space="preserve"> / 3600</t>
    </r>
  </si>
  <si>
    <r>
      <t>К</t>
    </r>
    <r>
      <rPr>
        <vertAlign val="subscript"/>
        <sz val="10"/>
        <rFont val="Arial Cyr"/>
        <family val="2"/>
        <charset val="204"/>
      </rPr>
      <t>1</t>
    </r>
    <r>
      <rPr>
        <sz val="10"/>
        <rFont val="Arial Cyr"/>
        <family val="2"/>
        <charset val="204"/>
      </rPr>
      <t xml:space="preserve"> </t>
    </r>
  </si>
  <si>
    <t>Доля пыли, переходящая в аэрозоль</t>
  </si>
  <si>
    <r>
      <t>К</t>
    </r>
    <r>
      <rPr>
        <vertAlign val="subscript"/>
        <sz val="10"/>
        <rFont val="Arial Cyr"/>
        <family val="2"/>
        <charset val="204"/>
      </rPr>
      <t>2</t>
    </r>
    <r>
      <rPr>
        <sz val="10"/>
        <rFont val="Arial Cyr"/>
        <family val="2"/>
        <charset val="204"/>
      </rPr>
      <t xml:space="preserve"> </t>
    </r>
  </si>
  <si>
    <r>
      <t>К</t>
    </r>
    <r>
      <rPr>
        <vertAlign val="subscript"/>
        <sz val="10"/>
        <rFont val="Arial Cyr"/>
        <family val="2"/>
        <charset val="204"/>
      </rPr>
      <t>3</t>
    </r>
    <r>
      <rPr>
        <sz val="10"/>
        <rFont val="Arial Cyr"/>
        <family val="2"/>
        <charset val="204"/>
      </rPr>
      <t xml:space="preserve"> </t>
    </r>
  </si>
  <si>
    <t>Коэф.учитывающий местные условия</t>
  </si>
  <si>
    <r>
      <t>К</t>
    </r>
    <r>
      <rPr>
        <vertAlign val="subscript"/>
        <sz val="10"/>
        <rFont val="Arial Cyr"/>
        <family val="2"/>
        <charset val="204"/>
      </rPr>
      <t>4</t>
    </r>
    <r>
      <rPr>
        <sz val="10"/>
        <rFont val="Arial Cyr"/>
        <family val="2"/>
        <charset val="204"/>
      </rPr>
      <t xml:space="preserve"> </t>
    </r>
  </si>
  <si>
    <r>
      <t>К</t>
    </r>
    <r>
      <rPr>
        <vertAlign val="subscript"/>
        <sz val="10"/>
        <rFont val="Arial Cyr"/>
        <family val="2"/>
        <charset val="204"/>
      </rPr>
      <t>5</t>
    </r>
  </si>
  <si>
    <t>Коэф.учит. крупность материала</t>
  </si>
  <si>
    <t>Коэф. учит. высоту пересыпки</t>
  </si>
  <si>
    <t xml:space="preserve">Источник 6008. При  разгрузке автосамосвалов </t>
  </si>
  <si>
    <t>Источник 6010 Автогрейдер</t>
  </si>
  <si>
    <t>Источник № 6012. Уплотнение грунта катком</t>
  </si>
  <si>
    <t>Источник 6011. Расчет выбросов пыли от работы бурильной машины</t>
  </si>
  <si>
    <t>1.</t>
  </si>
  <si>
    <t>1.2.</t>
  </si>
  <si>
    <t>Объем щебня</t>
  </si>
  <si>
    <t>Объем ПГС</t>
  </si>
  <si>
    <t>ПГС</t>
  </si>
  <si>
    <r>
      <t>м</t>
    </r>
    <r>
      <rPr>
        <vertAlign val="superscript"/>
        <sz val="9"/>
        <rFont val="Times New Roman"/>
        <family val="1"/>
        <charset val="204"/>
      </rPr>
      <t>3</t>
    </r>
  </si>
  <si>
    <t>Щебень</t>
  </si>
  <si>
    <t>Грунт</t>
  </si>
  <si>
    <t>1.3.</t>
  </si>
  <si>
    <t>2.</t>
  </si>
  <si>
    <t>2.1.</t>
  </si>
  <si>
    <t>Q</t>
  </si>
  <si>
    <r>
      <t>Q = Р</t>
    </r>
    <r>
      <rPr>
        <b/>
        <vertAlign val="subscript"/>
        <sz val="9"/>
        <rFont val="Times New Roman"/>
        <family val="1"/>
        <charset val="204"/>
      </rPr>
      <t>1</t>
    </r>
    <r>
      <rPr>
        <b/>
        <sz val="9"/>
        <rFont val="Times New Roman"/>
        <family val="1"/>
        <charset val="204"/>
      </rPr>
      <t>*Р</t>
    </r>
    <r>
      <rPr>
        <b/>
        <vertAlign val="subscript"/>
        <sz val="9"/>
        <rFont val="Times New Roman"/>
        <family val="1"/>
        <charset val="204"/>
      </rPr>
      <t>2</t>
    </r>
    <r>
      <rPr>
        <b/>
        <sz val="9"/>
        <rFont val="Times New Roman"/>
        <family val="1"/>
        <charset val="204"/>
      </rPr>
      <t>*Р</t>
    </r>
    <r>
      <rPr>
        <b/>
        <vertAlign val="subscript"/>
        <sz val="9"/>
        <rFont val="Times New Roman"/>
        <family val="1"/>
        <charset val="204"/>
      </rPr>
      <t>3</t>
    </r>
    <r>
      <rPr>
        <b/>
        <sz val="9"/>
        <rFont val="Times New Roman"/>
        <family val="1"/>
        <charset val="204"/>
      </rPr>
      <t>*Р</t>
    </r>
    <r>
      <rPr>
        <b/>
        <vertAlign val="subscript"/>
        <sz val="9"/>
        <rFont val="Times New Roman"/>
        <family val="1"/>
        <charset val="204"/>
      </rPr>
      <t>4</t>
    </r>
    <r>
      <rPr>
        <b/>
        <sz val="9"/>
        <rFont val="Times New Roman"/>
        <family val="1"/>
        <charset val="204"/>
      </rPr>
      <t>*Р</t>
    </r>
    <r>
      <rPr>
        <b/>
        <vertAlign val="subscript"/>
        <sz val="9"/>
        <rFont val="Times New Roman"/>
        <family val="1"/>
        <charset val="204"/>
      </rPr>
      <t>5</t>
    </r>
    <r>
      <rPr>
        <b/>
        <sz val="9"/>
        <rFont val="Times New Roman"/>
        <family val="1"/>
        <charset val="204"/>
      </rPr>
      <t>*Р6*B*G*10</t>
    </r>
    <r>
      <rPr>
        <b/>
        <vertAlign val="superscript"/>
        <sz val="9"/>
        <rFont val="Times New Roman"/>
        <family val="1"/>
        <charset val="204"/>
      </rPr>
      <t>6</t>
    </r>
    <r>
      <rPr>
        <b/>
        <sz val="9"/>
        <rFont val="Times New Roman"/>
        <family val="1"/>
        <charset val="204"/>
      </rPr>
      <t>/3600</t>
    </r>
  </si>
  <si>
    <r>
      <t>Р</t>
    </r>
    <r>
      <rPr>
        <vertAlign val="subscript"/>
        <sz val="9"/>
        <rFont val="Times New Roman"/>
        <family val="1"/>
        <charset val="204"/>
      </rPr>
      <t>1</t>
    </r>
  </si>
  <si>
    <r>
      <t>Р</t>
    </r>
    <r>
      <rPr>
        <vertAlign val="subscript"/>
        <sz val="9"/>
        <rFont val="Times New Roman"/>
        <family val="1"/>
        <charset val="204"/>
      </rPr>
      <t>2</t>
    </r>
    <r>
      <rPr>
        <sz val="10"/>
        <rFont val="Arial Cyr"/>
        <charset val="204"/>
      </rPr>
      <t/>
    </r>
  </si>
  <si>
    <r>
      <t>Р</t>
    </r>
    <r>
      <rPr>
        <vertAlign val="subscript"/>
        <sz val="9"/>
        <rFont val="Times New Roman"/>
        <family val="1"/>
        <charset val="204"/>
      </rPr>
      <t>3</t>
    </r>
    <r>
      <rPr>
        <sz val="10"/>
        <rFont val="Arial Cyr"/>
        <charset val="204"/>
      </rPr>
      <t/>
    </r>
  </si>
  <si>
    <r>
      <t>Р</t>
    </r>
    <r>
      <rPr>
        <vertAlign val="subscript"/>
        <sz val="9"/>
        <rFont val="Times New Roman"/>
        <family val="1"/>
        <charset val="204"/>
      </rPr>
      <t>6</t>
    </r>
  </si>
  <si>
    <r>
      <t>Р</t>
    </r>
    <r>
      <rPr>
        <vertAlign val="subscript"/>
        <sz val="9"/>
        <rFont val="Times New Roman"/>
        <family val="1"/>
        <charset val="204"/>
      </rPr>
      <t>4</t>
    </r>
  </si>
  <si>
    <r>
      <t>Р</t>
    </r>
    <r>
      <rPr>
        <vertAlign val="subscript"/>
        <sz val="9"/>
        <rFont val="Times New Roman"/>
        <family val="1"/>
        <charset val="204"/>
      </rPr>
      <t>5</t>
    </r>
  </si>
  <si>
    <t>2.2.</t>
  </si>
  <si>
    <t xml:space="preserve">Методика расчета нормативов выбросов от неорганизованных источников (Приложение №8 к приказу  МОСиВР РК от 12.06.2014 г. №221-ө)        </t>
  </si>
  <si>
    <t>Источник №6009 Расчет выбросов пыли при работе погрузчика</t>
  </si>
  <si>
    <t>Расчет выбросов ЗВ:</t>
  </si>
  <si>
    <t>Значения выбросов для СДУ</t>
  </si>
  <si>
    <t>до кап.ремонта группы В</t>
  </si>
  <si>
    <r>
      <t>е</t>
    </r>
    <r>
      <rPr>
        <vertAlign val="subscript"/>
        <sz val="10"/>
        <rFont val="Times New Roman"/>
        <family val="1"/>
        <charset val="204"/>
      </rPr>
      <t>со</t>
    </r>
  </si>
  <si>
    <t xml:space="preserve">Максимальный выброс i-го вещества (г/с) </t>
  </si>
  <si>
    <r>
      <t>е</t>
    </r>
    <r>
      <rPr>
        <vertAlign val="subscript"/>
        <sz val="10"/>
        <rFont val="Times New Roman"/>
        <family val="1"/>
        <charset val="204"/>
      </rPr>
      <t>NOх</t>
    </r>
  </si>
  <si>
    <r>
      <t>М = (1/3600) * e</t>
    </r>
    <r>
      <rPr>
        <b/>
        <vertAlign val="subscript"/>
        <sz val="10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*Р</t>
    </r>
  </si>
  <si>
    <r>
      <t>е</t>
    </r>
    <r>
      <rPr>
        <vertAlign val="subscript"/>
        <sz val="10"/>
        <rFont val="Times New Roman"/>
        <family val="1"/>
        <charset val="204"/>
      </rPr>
      <t>сн</t>
    </r>
  </si>
  <si>
    <r>
      <t>е</t>
    </r>
    <r>
      <rPr>
        <vertAlign val="subscript"/>
        <sz val="10"/>
        <rFont val="Times New Roman"/>
        <family val="1"/>
        <charset val="204"/>
      </rPr>
      <t>сажа</t>
    </r>
  </si>
  <si>
    <r>
      <t>е</t>
    </r>
    <r>
      <rPr>
        <vertAlign val="subscript"/>
        <sz val="10"/>
        <rFont val="Times New Roman"/>
        <family val="1"/>
        <charset val="204"/>
      </rPr>
      <t>SO2</t>
    </r>
  </si>
  <si>
    <r>
      <t>е</t>
    </r>
    <r>
      <rPr>
        <vertAlign val="subscript"/>
        <sz val="10"/>
        <rFont val="Times New Roman"/>
        <family val="1"/>
        <charset val="204"/>
      </rPr>
      <t>СН2О</t>
    </r>
  </si>
  <si>
    <r>
      <t xml:space="preserve">е </t>
    </r>
    <r>
      <rPr>
        <vertAlign val="subscript"/>
        <sz val="10"/>
        <rFont val="Times New Roman"/>
        <family val="1"/>
        <charset val="204"/>
      </rPr>
      <t>бензп.</t>
    </r>
  </si>
  <si>
    <r>
      <t>М</t>
    </r>
    <r>
      <rPr>
        <vertAlign val="subscript"/>
        <sz val="10"/>
        <rFont val="Times New Roman"/>
        <family val="1"/>
        <charset val="204"/>
      </rPr>
      <t>NO2</t>
    </r>
  </si>
  <si>
    <t>0301</t>
  </si>
  <si>
    <r>
      <t>М</t>
    </r>
    <r>
      <rPr>
        <vertAlign val="subscript"/>
        <sz val="10"/>
        <rFont val="Times New Roman"/>
        <family val="1"/>
        <charset val="204"/>
      </rPr>
      <t>NO</t>
    </r>
  </si>
  <si>
    <t>0304</t>
  </si>
  <si>
    <r>
      <t>M</t>
    </r>
    <r>
      <rPr>
        <sz val="9"/>
        <rFont val="Times New Roman"/>
        <family val="1"/>
        <charset val="204"/>
      </rPr>
      <t>сажа</t>
    </r>
  </si>
  <si>
    <t>0328</t>
  </si>
  <si>
    <r>
      <t>М</t>
    </r>
    <r>
      <rPr>
        <vertAlign val="subscript"/>
        <sz val="10"/>
        <rFont val="Times New Roman"/>
        <family val="1"/>
        <charset val="204"/>
      </rPr>
      <t>SO2</t>
    </r>
  </si>
  <si>
    <t>0330</t>
  </si>
  <si>
    <t>Мсо</t>
  </si>
  <si>
    <t>0337</t>
  </si>
  <si>
    <r>
      <t xml:space="preserve">M </t>
    </r>
    <r>
      <rPr>
        <vertAlign val="subscript"/>
        <sz val="10"/>
        <rFont val="Times New Roman"/>
        <family val="1"/>
        <charset val="204"/>
      </rPr>
      <t>бензп.</t>
    </r>
  </si>
  <si>
    <t>0703</t>
  </si>
  <si>
    <r>
      <t>M</t>
    </r>
    <r>
      <rPr>
        <vertAlign val="subscript"/>
        <sz val="10"/>
        <rFont val="Times New Roman"/>
        <family val="1"/>
        <charset val="204"/>
      </rPr>
      <t>СН2О</t>
    </r>
  </si>
  <si>
    <r>
      <t>M</t>
    </r>
    <r>
      <rPr>
        <vertAlign val="subscript"/>
        <sz val="10"/>
        <rFont val="Times New Roman"/>
        <family val="1"/>
        <charset val="204"/>
      </rPr>
      <t>CH</t>
    </r>
  </si>
  <si>
    <r>
      <t>Q</t>
    </r>
    <r>
      <rPr>
        <vertAlign val="subscript"/>
        <sz val="10"/>
        <rFont val="Times New Roman"/>
        <family val="1"/>
        <charset val="204"/>
      </rPr>
      <t>NO2</t>
    </r>
  </si>
  <si>
    <r>
      <t>Q</t>
    </r>
    <r>
      <rPr>
        <vertAlign val="subscript"/>
        <sz val="10"/>
        <rFont val="Times New Roman"/>
        <family val="1"/>
        <charset val="204"/>
      </rPr>
      <t>NO</t>
    </r>
  </si>
  <si>
    <r>
      <t>Q</t>
    </r>
    <r>
      <rPr>
        <sz val="9"/>
        <rFont val="Times New Roman"/>
        <family val="1"/>
        <charset val="204"/>
      </rPr>
      <t>сажа</t>
    </r>
  </si>
  <si>
    <r>
      <t>Q</t>
    </r>
    <r>
      <rPr>
        <vertAlign val="subscript"/>
        <sz val="10"/>
        <rFont val="Times New Roman"/>
        <family val="1"/>
        <charset val="204"/>
      </rPr>
      <t>SO2</t>
    </r>
  </si>
  <si>
    <t>Qсо</t>
  </si>
  <si>
    <r>
      <t xml:space="preserve">Q </t>
    </r>
    <r>
      <rPr>
        <vertAlign val="subscript"/>
        <sz val="10"/>
        <rFont val="Times New Roman"/>
        <family val="1"/>
        <charset val="204"/>
      </rPr>
      <t>бензп.</t>
    </r>
  </si>
  <si>
    <r>
      <t>Q</t>
    </r>
    <r>
      <rPr>
        <vertAlign val="subscript"/>
        <sz val="10"/>
        <rFont val="Times New Roman"/>
        <family val="1"/>
        <charset val="204"/>
      </rPr>
      <t>СН2О</t>
    </r>
  </si>
  <si>
    <r>
      <t>Q</t>
    </r>
    <r>
      <rPr>
        <vertAlign val="subscript"/>
        <sz val="10"/>
        <rFont val="Times New Roman"/>
        <family val="1"/>
        <charset val="204"/>
      </rPr>
      <t>CH</t>
    </r>
  </si>
  <si>
    <r>
      <t>Gor = G</t>
    </r>
    <r>
      <rPr>
        <b/>
        <vertAlign val="subscript"/>
        <sz val="10"/>
        <rFont val="Times New Roman"/>
        <family val="1"/>
        <charset val="204"/>
      </rPr>
      <t>B</t>
    </r>
    <r>
      <rPr>
        <b/>
        <sz val="10"/>
        <rFont val="Times New Roman"/>
        <family val="1"/>
        <charset val="204"/>
      </rPr>
      <t xml:space="preserve"> * (1+1/(f *n*Lэ)), где</t>
    </r>
  </si>
  <si>
    <r>
      <t>G</t>
    </r>
    <r>
      <rPr>
        <b/>
        <vertAlign val="subscript"/>
        <sz val="10"/>
        <rFont val="Times New Roman"/>
        <family val="1"/>
        <charset val="204"/>
      </rPr>
      <t>B</t>
    </r>
    <r>
      <rPr>
        <b/>
        <sz val="10"/>
        <rFont val="Times New Roman"/>
        <family val="1"/>
        <charset val="204"/>
      </rPr>
      <t xml:space="preserve"> = (1/1000) * (1/3600) * (b * P1 * f *n * Lэ)</t>
    </r>
  </si>
  <si>
    <t>Объемный расход отр. газов</t>
  </si>
  <si>
    <r>
      <t>кг/м</t>
    </r>
    <r>
      <rPr>
        <vertAlign val="superscript"/>
        <sz val="10"/>
        <rFont val="Times New Roman"/>
        <family val="1"/>
        <charset val="204"/>
      </rPr>
      <t>3</t>
    </r>
  </si>
  <si>
    <r>
      <t>Yor = Yo(при t=0</t>
    </r>
    <r>
      <rPr>
        <b/>
        <vertAlign val="superscript"/>
        <sz val="10"/>
        <rFont val="Times New Roman"/>
        <family val="1"/>
        <charset val="204"/>
      </rPr>
      <t>0</t>
    </r>
    <r>
      <rPr>
        <b/>
        <sz val="10"/>
        <rFont val="Times New Roman"/>
        <family val="1"/>
        <charset val="204"/>
      </rPr>
      <t>C)/(1+Tor/273), где</t>
    </r>
  </si>
  <si>
    <r>
      <t>t = 0</t>
    </r>
    <r>
      <rPr>
        <vertAlign val="superscript"/>
        <sz val="10"/>
        <rFont val="Times New Roman"/>
        <family val="1"/>
        <charset val="204"/>
      </rPr>
      <t>0</t>
    </r>
    <r>
      <rPr>
        <sz val="10"/>
        <rFont val="Times New Roman"/>
        <family val="1"/>
        <charset val="204"/>
      </rPr>
      <t>C</t>
    </r>
  </si>
  <si>
    <r>
      <t>о</t>
    </r>
    <r>
      <rPr>
        <sz val="10"/>
        <rFont val="Times New Roman"/>
        <family val="1"/>
        <charset val="204"/>
      </rPr>
      <t>С</t>
    </r>
  </si>
  <si>
    <r>
      <t>м</t>
    </r>
    <r>
      <rPr>
        <vertAlign val="superscript"/>
        <sz val="10"/>
        <rFont val="Times New Roman"/>
        <family val="1"/>
        <charset val="204"/>
      </rPr>
      <t>3/</t>
    </r>
    <r>
      <rPr>
        <sz val="10"/>
        <rFont val="Times New Roman"/>
        <family val="1"/>
        <charset val="204"/>
      </rPr>
      <t>с</t>
    </r>
  </si>
  <si>
    <r>
      <t>W =4 * Qor / пd</t>
    </r>
    <r>
      <rPr>
        <b/>
        <vertAlign val="superscript"/>
        <sz val="10"/>
        <rFont val="Times New Roman"/>
        <family val="1"/>
        <charset val="204"/>
      </rPr>
      <t>2</t>
    </r>
  </si>
  <si>
    <t>Расчет произведен на 1 источник выброса.</t>
  </si>
  <si>
    <t>Методика расчета выбросов загрязняющих веществ в атмосферу от стационарных дизельных установок.</t>
  </si>
  <si>
    <t>РНД 211.2.02.04-2004. Астана, 2004 г.</t>
  </si>
  <si>
    <t xml:space="preserve">Источник №0001 Дизельный генератор </t>
  </si>
  <si>
    <t>составляет:</t>
  </si>
  <si>
    <t>Количество сжигаемого</t>
  </si>
  <si>
    <t>кг/год</t>
  </si>
  <si>
    <t>Источник №6016 - ДВС механизмов</t>
  </si>
  <si>
    <t>Расчетные формулы:</t>
  </si>
  <si>
    <t xml:space="preserve">Годовые выбросы загрязняющих веществ </t>
  </si>
  <si>
    <t>в атмосферу (6.2.2):</t>
  </si>
  <si>
    <r>
      <t>Gт/год=(У</t>
    </r>
    <r>
      <rPr>
        <b/>
        <vertAlign val="subscript"/>
        <sz val="10"/>
        <rFont val="Arial Cyr"/>
        <charset val="204"/>
      </rPr>
      <t>оз</t>
    </r>
    <r>
      <rPr>
        <b/>
        <sz val="10"/>
        <rFont val="Arial Cyr"/>
        <charset val="204"/>
      </rPr>
      <t>*В</t>
    </r>
    <r>
      <rPr>
        <b/>
        <vertAlign val="subscript"/>
        <sz val="10"/>
        <rFont val="Arial Cyr"/>
        <charset val="204"/>
      </rPr>
      <t>оз</t>
    </r>
    <r>
      <rPr>
        <b/>
        <sz val="10"/>
        <rFont val="Arial Cyr"/>
        <charset val="204"/>
      </rPr>
      <t>+У</t>
    </r>
    <r>
      <rPr>
        <b/>
        <vertAlign val="subscript"/>
        <sz val="10"/>
        <rFont val="Arial Cyr"/>
        <charset val="204"/>
      </rPr>
      <t>вл</t>
    </r>
    <r>
      <rPr>
        <b/>
        <sz val="10"/>
        <rFont val="Arial Cyr"/>
        <charset val="204"/>
      </rPr>
      <t>*В</t>
    </r>
    <r>
      <rPr>
        <b/>
        <vertAlign val="subscript"/>
        <sz val="10"/>
        <rFont val="Arial Cyr"/>
        <charset val="204"/>
      </rPr>
      <t>вл</t>
    </r>
    <r>
      <rPr>
        <b/>
        <sz val="10"/>
        <rFont val="Arial Cyr"/>
        <charset val="204"/>
      </rPr>
      <t>)*К</t>
    </r>
    <r>
      <rPr>
        <b/>
        <vertAlign val="subscript"/>
        <sz val="10"/>
        <rFont val="Arial Cyr"/>
        <charset val="204"/>
      </rPr>
      <t>р</t>
    </r>
    <r>
      <rPr>
        <b/>
        <vertAlign val="superscript"/>
        <sz val="10"/>
        <rFont val="Arial Cyr"/>
        <charset val="204"/>
      </rPr>
      <t>maх</t>
    </r>
    <r>
      <rPr>
        <b/>
        <sz val="10"/>
        <rFont val="Arial Cyr"/>
        <charset val="204"/>
      </rPr>
      <t>/1000000+G</t>
    </r>
    <r>
      <rPr>
        <b/>
        <vertAlign val="subscript"/>
        <sz val="10"/>
        <rFont val="Arial Cyr"/>
        <charset val="204"/>
      </rPr>
      <t>ХР</t>
    </r>
    <r>
      <rPr>
        <b/>
        <sz val="10"/>
        <rFont val="Arial Cyr"/>
        <charset val="204"/>
      </rPr>
      <t>*К</t>
    </r>
    <r>
      <rPr>
        <b/>
        <vertAlign val="subscript"/>
        <sz val="10"/>
        <rFont val="Arial Cyr"/>
        <charset val="204"/>
      </rPr>
      <t>НП</t>
    </r>
  </si>
  <si>
    <t>Количество дизтоплива</t>
  </si>
  <si>
    <t>закачиваемого в емкость в</t>
  </si>
  <si>
    <r>
      <t>В</t>
    </r>
    <r>
      <rPr>
        <b/>
        <vertAlign val="subscript"/>
        <sz val="10"/>
        <rFont val="Arial Cyr"/>
        <charset val="204"/>
      </rPr>
      <t>оз</t>
    </r>
  </si>
  <si>
    <t>осенне-зимний период года</t>
  </si>
  <si>
    <t>Максимально-разовый выброс:</t>
  </si>
  <si>
    <r>
      <t>В</t>
    </r>
    <r>
      <rPr>
        <b/>
        <vertAlign val="subscript"/>
        <sz val="10"/>
        <rFont val="Arial Cyr"/>
        <charset val="204"/>
      </rPr>
      <t>вл</t>
    </r>
  </si>
  <si>
    <r>
      <t>М=C</t>
    </r>
    <r>
      <rPr>
        <b/>
        <vertAlign val="subscript"/>
        <sz val="10"/>
        <rFont val="Arial Cyr"/>
        <charset val="204"/>
      </rPr>
      <t>1</t>
    </r>
    <r>
      <rPr>
        <b/>
        <sz val="10"/>
        <rFont val="Arial Cyr"/>
        <charset val="204"/>
      </rPr>
      <t>*K</t>
    </r>
    <r>
      <rPr>
        <b/>
        <vertAlign val="subscript"/>
        <sz val="10"/>
        <rFont val="Arial Cyr"/>
        <charset val="204"/>
      </rPr>
      <t>p</t>
    </r>
    <r>
      <rPr>
        <b/>
        <vertAlign val="superscript"/>
        <sz val="10"/>
        <rFont val="Arial Cyr"/>
        <charset val="204"/>
      </rPr>
      <t>maх</t>
    </r>
    <r>
      <rPr>
        <b/>
        <sz val="10"/>
        <rFont val="Arial Cyr"/>
        <charset val="204"/>
      </rPr>
      <t>*V</t>
    </r>
    <r>
      <rPr>
        <b/>
        <vertAlign val="subscript"/>
        <sz val="10"/>
        <rFont val="Arial Cyr"/>
        <charset val="204"/>
      </rPr>
      <t>ч</t>
    </r>
    <r>
      <rPr>
        <b/>
        <vertAlign val="superscript"/>
        <sz val="10"/>
        <rFont val="Arial Cyr"/>
        <charset val="204"/>
      </rPr>
      <t>maх</t>
    </r>
    <r>
      <rPr>
        <b/>
        <sz val="10"/>
        <rFont val="Arial Cyr"/>
        <charset val="204"/>
      </rPr>
      <t xml:space="preserve"> /3600</t>
    </r>
  </si>
  <si>
    <t>весенне-летний период года</t>
  </si>
  <si>
    <t>Диаметр</t>
  </si>
  <si>
    <t>Расчетные показатели:</t>
  </si>
  <si>
    <t>Опытный коффициент (приложение 8)</t>
  </si>
  <si>
    <r>
      <t>K</t>
    </r>
    <r>
      <rPr>
        <b/>
        <vertAlign val="subscript"/>
        <sz val="10"/>
        <rFont val="Arial Cyr"/>
        <charset val="204"/>
      </rPr>
      <t>p</t>
    </r>
    <r>
      <rPr>
        <b/>
        <vertAlign val="superscript"/>
        <sz val="10"/>
        <rFont val="Arial Cyr"/>
        <charset val="204"/>
      </rPr>
      <t>maх</t>
    </r>
  </si>
  <si>
    <t>Максимальный объем паровоздушной смеси, вытесняемой из</t>
  </si>
  <si>
    <r>
      <t>V</t>
    </r>
    <r>
      <rPr>
        <b/>
        <vertAlign val="subscript"/>
        <sz val="10"/>
        <rFont val="Arial Cyr"/>
        <charset val="204"/>
      </rPr>
      <t>ч</t>
    </r>
    <r>
      <rPr>
        <b/>
        <vertAlign val="superscript"/>
        <sz val="10"/>
        <rFont val="Arial Cyr"/>
        <charset val="204"/>
      </rPr>
      <t>maх</t>
    </r>
  </si>
  <si>
    <r>
      <t>м</t>
    </r>
    <r>
      <rPr>
        <vertAlign val="superscript"/>
        <sz val="10"/>
        <rFont val="Arial Cyr"/>
        <charset val="204"/>
      </rPr>
      <t>3</t>
    </r>
    <r>
      <rPr>
        <sz val="10"/>
        <rFont val="Arial Cyr"/>
        <charset val="204"/>
      </rPr>
      <t>/час</t>
    </r>
  </si>
  <si>
    <t>емкости во время закачки</t>
  </si>
  <si>
    <t>Концентрация паров нефтепродуктов в резервуаре (приложение 12)</t>
  </si>
  <si>
    <r>
      <t>С</t>
    </r>
    <r>
      <rPr>
        <b/>
        <vertAlign val="subscript"/>
        <sz val="10"/>
        <rFont val="Arial Cyr"/>
        <charset val="204"/>
      </rPr>
      <t>1</t>
    </r>
  </si>
  <si>
    <r>
      <t>г/м</t>
    </r>
    <r>
      <rPr>
        <vertAlign val="superscript"/>
        <sz val="10"/>
        <rFont val="Arial Cyr"/>
        <charset val="204"/>
      </rPr>
      <t>3</t>
    </r>
  </si>
  <si>
    <t xml:space="preserve">Средние удельные выбросы из рез-ов в осенне-зимний и </t>
  </si>
  <si>
    <r>
      <t>У</t>
    </r>
    <r>
      <rPr>
        <b/>
        <vertAlign val="subscript"/>
        <sz val="10"/>
        <rFont val="Arial Cyr"/>
        <charset val="204"/>
      </rPr>
      <t>оз</t>
    </r>
  </si>
  <si>
    <t>г/т</t>
  </si>
  <si>
    <t>весенне-летний период года (приложение 12)</t>
  </si>
  <si>
    <r>
      <t>У</t>
    </r>
    <r>
      <rPr>
        <b/>
        <vertAlign val="subscript"/>
        <sz val="10"/>
        <rFont val="Arial Cyr"/>
        <charset val="204"/>
      </rPr>
      <t>вл</t>
    </r>
  </si>
  <si>
    <t>Выбросы паров нефтепродуктов в атмосферу из резервуара</t>
  </si>
  <si>
    <t>Максимальный выброс загрязняющих веществ в атмосферу</t>
  </si>
  <si>
    <t>Годовые выбросы загрязняющих веществ в атмосферу</t>
  </si>
  <si>
    <t>Масс.сод.</t>
  </si>
  <si>
    <t>Количество выбросов</t>
  </si>
  <si>
    <t>Сi, % масс.</t>
  </si>
  <si>
    <r>
      <t>углеводороды С</t>
    </r>
    <r>
      <rPr>
        <vertAlign val="subscript"/>
        <sz val="10"/>
        <rFont val="Arial Cyr"/>
        <charset val="204"/>
      </rPr>
      <t>12</t>
    </r>
    <r>
      <rPr>
        <sz val="10"/>
        <rFont val="Arial Cyr"/>
        <charset val="204"/>
      </rPr>
      <t>-С</t>
    </r>
    <r>
      <rPr>
        <vertAlign val="subscript"/>
        <sz val="10"/>
        <rFont val="Arial Cyr"/>
        <charset val="204"/>
      </rPr>
      <t>19</t>
    </r>
  </si>
  <si>
    <t>сероводород</t>
  </si>
  <si>
    <t>Объем выбросов всего</t>
  </si>
  <si>
    <t xml:space="preserve">Средняя скорость </t>
  </si>
  <si>
    <r>
      <t>V=V</t>
    </r>
    <r>
      <rPr>
        <b/>
        <vertAlign val="subscript"/>
        <sz val="10"/>
        <rFont val="Arial Cyr"/>
        <charset val="204"/>
      </rPr>
      <t>ч</t>
    </r>
    <r>
      <rPr>
        <b/>
        <vertAlign val="superscript"/>
        <sz val="10"/>
        <rFont val="Arial Cyr"/>
        <charset val="204"/>
      </rPr>
      <t>maх</t>
    </r>
    <r>
      <rPr>
        <b/>
        <sz val="10"/>
        <rFont val="Arial Cyr"/>
        <charset val="204"/>
      </rPr>
      <t>/3600</t>
    </r>
  </si>
  <si>
    <r>
      <t>м</t>
    </r>
    <r>
      <rPr>
        <vertAlign val="superscript"/>
        <sz val="10"/>
        <rFont val="Arial Cyr"/>
        <charset val="204"/>
      </rPr>
      <t>3</t>
    </r>
    <r>
      <rPr>
        <sz val="10"/>
        <rFont val="Arial Cyr"/>
        <charset val="204"/>
      </rPr>
      <t>/с</t>
    </r>
  </si>
  <si>
    <t>газовоздушной смеси</t>
  </si>
  <si>
    <r>
      <t>w=(4*V)/(3.14*d</t>
    </r>
    <r>
      <rPr>
        <b/>
        <vertAlign val="superscript"/>
        <sz val="10"/>
        <rFont val="Arial Cyr"/>
        <charset val="204"/>
      </rPr>
      <t>2</t>
    </r>
    <r>
      <rPr>
        <b/>
        <sz val="10"/>
        <rFont val="Arial Cyr"/>
        <charset val="204"/>
      </rPr>
      <t>)</t>
    </r>
  </si>
  <si>
    <t>РНД 211.2.02.09-2004 "Методические указания по определению выбросов загрязняющих</t>
  </si>
  <si>
    <t>веществ в атмосферу из резервуаров", Астана, 2005г.</t>
  </si>
  <si>
    <t>Источник 6014  Емкости для приема и хранения дизтоплива</t>
  </si>
  <si>
    <t>Источник 6013 Топливозаправщик</t>
  </si>
  <si>
    <r>
      <t>т/м</t>
    </r>
    <r>
      <rPr>
        <vertAlign val="superscript"/>
        <sz val="10"/>
        <rFont val="Arial Cyr"/>
        <charset val="204"/>
      </rPr>
      <t>3</t>
    </r>
  </si>
  <si>
    <r>
      <t>V-25м</t>
    </r>
    <r>
      <rPr>
        <b/>
        <vertAlign val="superscript"/>
        <sz val="10"/>
        <rFont val="Arial Cyr"/>
        <charset val="204"/>
      </rPr>
      <t xml:space="preserve">3 </t>
    </r>
  </si>
  <si>
    <t>Расчет выбросов производится согласно "Методических указаний по определению выбросов загрязняющих</t>
  </si>
  <si>
    <t xml:space="preserve"> веществ в атмосферу из резервуаров". РНД 211.2.02.09-2004. Астана</t>
  </si>
  <si>
    <t>Максимальные выбросы расчитываются по формуле:</t>
  </si>
  <si>
    <r>
      <t>М = С</t>
    </r>
    <r>
      <rPr>
        <b/>
        <vertAlign val="subscript"/>
        <sz val="10"/>
        <rFont val="Arial Cyr"/>
        <charset val="204"/>
      </rPr>
      <t>20</t>
    </r>
    <r>
      <rPr>
        <b/>
        <sz val="10"/>
        <rFont val="Arial Cyr"/>
        <charset val="204"/>
      </rPr>
      <t>*Kt</t>
    </r>
    <r>
      <rPr>
        <b/>
        <vertAlign val="superscript"/>
        <sz val="10"/>
        <rFont val="Arial Cyr"/>
        <charset val="204"/>
      </rPr>
      <t>maх</t>
    </r>
    <r>
      <rPr>
        <b/>
        <sz val="10"/>
        <rFont val="Arial Cyr"/>
        <charset val="204"/>
      </rPr>
      <t xml:space="preserve"> *K</t>
    </r>
    <r>
      <rPr>
        <b/>
        <vertAlign val="subscript"/>
        <sz val="10"/>
        <rFont val="Arial Cyr"/>
        <charset val="204"/>
      </rPr>
      <t>p</t>
    </r>
    <r>
      <rPr>
        <b/>
        <vertAlign val="superscript"/>
        <sz val="10"/>
        <rFont val="Arial Cyr"/>
        <charset val="204"/>
      </rPr>
      <t>maх</t>
    </r>
    <r>
      <rPr>
        <b/>
        <sz val="10"/>
        <rFont val="Arial Cyr"/>
        <charset val="204"/>
      </rPr>
      <t xml:space="preserve"> * V</t>
    </r>
    <r>
      <rPr>
        <b/>
        <vertAlign val="subscript"/>
        <sz val="10"/>
        <rFont val="Arial Cyr"/>
        <charset val="204"/>
      </rPr>
      <t>ч</t>
    </r>
    <r>
      <rPr>
        <b/>
        <vertAlign val="superscript"/>
        <sz val="10"/>
        <rFont val="Arial Cyr"/>
        <charset val="204"/>
      </rPr>
      <t>maх</t>
    </r>
    <r>
      <rPr>
        <b/>
        <sz val="10"/>
        <rFont val="Arial Cyr"/>
        <charset val="204"/>
      </rPr>
      <t>/3600, г/сек</t>
    </r>
  </si>
  <si>
    <t>Валовые выбросы расчитываются по формуле:</t>
  </si>
  <si>
    <r>
      <t>G=С</t>
    </r>
    <r>
      <rPr>
        <b/>
        <vertAlign val="subscript"/>
        <sz val="10"/>
        <rFont val="Arial Cyr"/>
        <charset val="204"/>
      </rPr>
      <t>20</t>
    </r>
    <r>
      <rPr>
        <b/>
        <sz val="10"/>
        <rFont val="Arial Cyr"/>
        <charset val="204"/>
      </rPr>
      <t>*(K</t>
    </r>
    <r>
      <rPr>
        <b/>
        <vertAlign val="subscript"/>
        <sz val="10"/>
        <rFont val="Arial Cyr"/>
        <charset val="204"/>
      </rPr>
      <t>t</t>
    </r>
    <r>
      <rPr>
        <b/>
        <vertAlign val="superscript"/>
        <sz val="10"/>
        <rFont val="Arial Cyr"/>
        <charset val="204"/>
      </rPr>
      <t>maх</t>
    </r>
    <r>
      <rPr>
        <b/>
        <sz val="10"/>
        <rFont val="Arial Cyr"/>
        <charset val="204"/>
      </rPr>
      <t>+K</t>
    </r>
    <r>
      <rPr>
        <b/>
        <vertAlign val="subscript"/>
        <sz val="10"/>
        <rFont val="Arial Cyr"/>
        <charset val="204"/>
      </rPr>
      <t>t</t>
    </r>
    <r>
      <rPr>
        <b/>
        <vertAlign val="superscript"/>
        <sz val="10"/>
        <rFont val="Arial Cyr"/>
        <charset val="204"/>
      </rPr>
      <t>min</t>
    </r>
    <r>
      <rPr>
        <b/>
        <sz val="10"/>
        <rFont val="Arial Cyr"/>
        <charset val="204"/>
      </rPr>
      <t>)*Kp</t>
    </r>
    <r>
      <rPr>
        <b/>
        <vertAlign val="superscript"/>
        <sz val="10"/>
        <rFont val="Arial Cyr"/>
        <charset val="204"/>
      </rPr>
      <t>ср</t>
    </r>
    <r>
      <rPr>
        <b/>
        <sz val="10"/>
        <rFont val="Arial Cyr"/>
        <charset val="204"/>
      </rPr>
      <t>*К</t>
    </r>
    <r>
      <rPr>
        <b/>
        <vertAlign val="subscript"/>
        <sz val="10"/>
        <rFont val="Arial Cyr"/>
        <charset val="204"/>
      </rPr>
      <t>об</t>
    </r>
    <r>
      <rPr>
        <b/>
        <sz val="10"/>
        <rFont val="Arial Cyr"/>
        <charset val="204"/>
      </rPr>
      <t>*В/2*10</t>
    </r>
    <r>
      <rPr>
        <b/>
        <vertAlign val="superscript"/>
        <sz val="10"/>
        <rFont val="Arial Cyr"/>
        <charset val="204"/>
      </rPr>
      <t>6</t>
    </r>
    <r>
      <rPr>
        <b/>
        <sz val="10"/>
        <rFont val="Arial Cyr"/>
        <charset val="204"/>
      </rPr>
      <t>*Р</t>
    </r>
    <r>
      <rPr>
        <b/>
        <vertAlign val="subscript"/>
        <sz val="10"/>
        <rFont val="Arial Cyr"/>
        <charset val="204"/>
      </rPr>
      <t>ж</t>
    </r>
    <r>
      <rPr>
        <b/>
        <sz val="10"/>
        <rFont val="Arial Cyr"/>
        <charset val="204"/>
      </rPr>
      <t>, т/год</t>
    </r>
  </si>
  <si>
    <t>Время хранения дизтоплива</t>
  </si>
  <si>
    <t>Объем резервуара</t>
  </si>
  <si>
    <t>Vp</t>
  </si>
  <si>
    <t>Опытные коэффициенты (Приложение 7)</t>
  </si>
  <si>
    <r>
      <t>К</t>
    </r>
    <r>
      <rPr>
        <vertAlign val="subscript"/>
        <sz val="10"/>
        <rFont val="Arial Cyr"/>
        <charset val="204"/>
      </rPr>
      <t>t</t>
    </r>
    <r>
      <rPr>
        <vertAlign val="superscript"/>
        <sz val="10"/>
        <rFont val="Arial Cyr"/>
        <charset val="204"/>
      </rPr>
      <t>min</t>
    </r>
  </si>
  <si>
    <r>
      <t>К</t>
    </r>
    <r>
      <rPr>
        <vertAlign val="subscript"/>
        <sz val="10"/>
        <rFont val="Arial Cyr"/>
        <charset val="204"/>
      </rPr>
      <t>t</t>
    </r>
    <r>
      <rPr>
        <vertAlign val="superscript"/>
        <sz val="10"/>
        <rFont val="Arial Cyr"/>
        <charset val="204"/>
      </rPr>
      <t>maх</t>
    </r>
  </si>
  <si>
    <t>Опытные коэффициенты (Приложение 8)</t>
  </si>
  <si>
    <r>
      <t>К</t>
    </r>
    <r>
      <rPr>
        <vertAlign val="subscript"/>
        <sz val="10"/>
        <rFont val="Arial Cyr"/>
        <charset val="204"/>
      </rPr>
      <t>р</t>
    </r>
    <r>
      <rPr>
        <vertAlign val="superscript"/>
        <sz val="10"/>
        <rFont val="Arial Cyr"/>
        <charset val="204"/>
      </rPr>
      <t>ср</t>
    </r>
  </si>
  <si>
    <r>
      <t>К</t>
    </r>
    <r>
      <rPr>
        <vertAlign val="subscript"/>
        <sz val="10"/>
        <rFont val="Arial Cyr"/>
        <charset val="204"/>
      </rPr>
      <t>р</t>
    </r>
    <r>
      <rPr>
        <vertAlign val="superscript"/>
        <sz val="10"/>
        <rFont val="Arial Cyr"/>
        <charset val="204"/>
      </rPr>
      <t>mах</t>
    </r>
  </si>
  <si>
    <r>
      <t>Концентрация насыщенных паров нефтепродуктов при температуре 20</t>
    </r>
    <r>
      <rPr>
        <vertAlign val="superscript"/>
        <sz val="10"/>
        <rFont val="Arial Cyr"/>
        <charset val="204"/>
      </rPr>
      <t>о</t>
    </r>
    <r>
      <rPr>
        <sz val="10"/>
        <rFont val="Arial Cyr"/>
        <charset val="204"/>
      </rPr>
      <t>С</t>
    </r>
  </si>
  <si>
    <r>
      <t>С</t>
    </r>
    <r>
      <rPr>
        <vertAlign val="subscript"/>
        <sz val="10"/>
        <rFont val="Arial Cyr"/>
        <charset val="204"/>
      </rPr>
      <t>20</t>
    </r>
  </si>
  <si>
    <t>Максимальный объем паровоздушно смеси, вытесняемой из резервуара во время его закачки</t>
  </si>
  <si>
    <r>
      <t>V</t>
    </r>
    <r>
      <rPr>
        <vertAlign val="subscript"/>
        <sz val="10"/>
        <rFont val="Arial Cyr"/>
        <charset val="204"/>
      </rPr>
      <t>ч</t>
    </r>
    <r>
      <rPr>
        <vertAlign val="superscript"/>
        <sz val="10"/>
        <rFont val="Arial Cyr"/>
        <charset val="204"/>
      </rPr>
      <t>maх</t>
    </r>
  </si>
  <si>
    <t xml:space="preserve">Коэффициент оборачиваемости (Приложение 10) </t>
  </si>
  <si>
    <r>
      <t>К</t>
    </r>
    <r>
      <rPr>
        <vertAlign val="subscript"/>
        <sz val="10"/>
        <rFont val="Arial Cyr"/>
        <charset val="204"/>
      </rPr>
      <t>об</t>
    </r>
  </si>
  <si>
    <t>Плотность жидкости</t>
  </si>
  <si>
    <r>
      <t>Р</t>
    </r>
    <r>
      <rPr>
        <vertAlign val="subscript"/>
        <sz val="10"/>
        <rFont val="Arial Cyr"/>
        <charset val="204"/>
      </rPr>
      <t>ж</t>
    </r>
  </si>
  <si>
    <t>Количество жидкости, закачиваемое в резервуары</t>
  </si>
  <si>
    <r>
      <t>м</t>
    </r>
    <r>
      <rPr>
        <vertAlign val="superscript"/>
        <sz val="10"/>
        <rFont val="Arial Cyr"/>
        <charset val="204"/>
      </rPr>
      <t>3</t>
    </r>
    <r>
      <rPr>
        <sz val="10"/>
        <rFont val="Arial Cyr"/>
        <charset val="204"/>
      </rPr>
      <t>/год</t>
    </r>
  </si>
  <si>
    <t xml:space="preserve">Выбросы  углеводородов </t>
  </si>
  <si>
    <t xml:space="preserve">Объем выбросов всего </t>
  </si>
  <si>
    <r>
      <t>м</t>
    </r>
    <r>
      <rPr>
        <vertAlign val="superscript"/>
        <sz val="10"/>
        <rFont val="Arial Cyr"/>
        <charset val="204"/>
      </rPr>
      <t>3</t>
    </r>
    <r>
      <rPr>
        <sz val="10"/>
        <rFont val="Arial Cyr"/>
        <charset val="204"/>
      </rPr>
      <t>/c</t>
    </r>
  </si>
  <si>
    <t>Средняя скорость газовоздушной смеси</t>
  </si>
  <si>
    <t>w</t>
  </si>
  <si>
    <t>Определяемый параметр</t>
  </si>
  <si>
    <t>Сi мас%</t>
  </si>
  <si>
    <t>М, г/сек</t>
  </si>
  <si>
    <t>G, т/год</t>
  </si>
  <si>
    <t>Количество бензина</t>
  </si>
  <si>
    <t>Источник 6015  Емкости для приема и хранения бензина</t>
  </si>
  <si>
    <t>М = К1*К2*К3*К4*К5*К7*B*V</t>
  </si>
  <si>
    <t xml:space="preserve">Источник 6014. Строительно-дорожная техника, работающая </t>
  </si>
  <si>
    <t xml:space="preserve">на дизельном топливе </t>
  </si>
  <si>
    <t xml:space="preserve">Удельный вес дизтоплива </t>
  </si>
  <si>
    <r>
      <t>кг/м</t>
    </r>
    <r>
      <rPr>
        <vertAlign val="superscript"/>
        <sz val="10"/>
        <rFont val="Arial Cyr"/>
        <charset val="204"/>
      </rPr>
      <t>3</t>
    </r>
  </si>
  <si>
    <t>Время работы час/год</t>
  </si>
  <si>
    <t>тонн/год</t>
  </si>
  <si>
    <t>топлива на территории</t>
  </si>
  <si>
    <t>Согласно справочным данным, количество</t>
  </si>
  <si>
    <r>
      <t>q</t>
    </r>
    <r>
      <rPr>
        <vertAlign val="subscript"/>
        <sz val="10"/>
        <rFont val="Arial Cyr"/>
        <charset val="204"/>
      </rPr>
      <t>CO</t>
    </r>
  </si>
  <si>
    <t>т/т</t>
  </si>
  <si>
    <t>токсических веществ при сгорании на 1 кг</t>
  </si>
  <si>
    <r>
      <t>q</t>
    </r>
    <r>
      <rPr>
        <vertAlign val="subscript"/>
        <sz val="10"/>
        <rFont val="Arial Cyr"/>
        <charset val="204"/>
      </rPr>
      <t>NO2</t>
    </r>
  </si>
  <si>
    <t>топлива в двигателях внутреннего сгорания</t>
  </si>
  <si>
    <r>
      <t>q</t>
    </r>
    <r>
      <rPr>
        <vertAlign val="subscript"/>
        <sz val="10"/>
        <rFont val="Arial Cyr"/>
        <charset val="204"/>
      </rPr>
      <t>CH</t>
    </r>
  </si>
  <si>
    <r>
      <t>q</t>
    </r>
    <r>
      <rPr>
        <vertAlign val="subscript"/>
        <sz val="10"/>
        <rFont val="Arial Cyr"/>
        <charset val="204"/>
      </rPr>
      <t>сажа</t>
    </r>
  </si>
  <si>
    <r>
      <t>q</t>
    </r>
    <r>
      <rPr>
        <vertAlign val="subscript"/>
        <sz val="10"/>
        <rFont val="Arial Cyr"/>
        <charset val="204"/>
      </rPr>
      <t>бенз(а)пирен</t>
    </r>
  </si>
  <si>
    <r>
      <t>q</t>
    </r>
    <r>
      <rPr>
        <vertAlign val="subscript"/>
        <sz val="10"/>
        <rFont val="Arial Cyr"/>
        <charset val="204"/>
      </rPr>
      <t>SO2</t>
    </r>
  </si>
  <si>
    <r>
      <t>Q</t>
    </r>
    <r>
      <rPr>
        <vertAlign val="subscript"/>
        <sz val="10"/>
        <rFont val="Arial Cyr"/>
        <charset val="204"/>
      </rPr>
      <t>CO</t>
    </r>
  </si>
  <si>
    <r>
      <t>Q</t>
    </r>
    <r>
      <rPr>
        <vertAlign val="subscript"/>
        <sz val="10"/>
        <rFont val="Arial Cyr"/>
        <charset val="204"/>
      </rPr>
      <t>NO2</t>
    </r>
  </si>
  <si>
    <r>
      <t>Q</t>
    </r>
    <r>
      <rPr>
        <vertAlign val="subscript"/>
        <sz val="10"/>
        <rFont val="Arial Cyr"/>
        <charset val="204"/>
      </rPr>
      <t>CH</t>
    </r>
  </si>
  <si>
    <r>
      <t>Q</t>
    </r>
    <r>
      <rPr>
        <vertAlign val="subscript"/>
        <sz val="10"/>
        <rFont val="Arial Cyr"/>
        <charset val="204"/>
      </rPr>
      <t>сажа</t>
    </r>
  </si>
  <si>
    <r>
      <t>Q</t>
    </r>
    <r>
      <rPr>
        <vertAlign val="subscript"/>
        <sz val="10"/>
        <rFont val="Arial Cyr"/>
        <charset val="204"/>
      </rPr>
      <t>бенз(а)пирен</t>
    </r>
  </si>
  <si>
    <r>
      <t>Q</t>
    </r>
    <r>
      <rPr>
        <vertAlign val="subscript"/>
        <sz val="10"/>
        <rFont val="Arial Cyr"/>
        <charset val="204"/>
      </rPr>
      <t>SO2</t>
    </r>
  </si>
  <si>
    <r>
      <rPr>
        <sz val="7"/>
        <color theme="1"/>
        <rFont val="Times New Roman"/>
        <family val="1"/>
        <charset val="204"/>
      </rPr>
      <t xml:space="preserve"> </t>
    </r>
    <r>
      <rPr>
        <sz val="10"/>
        <color theme="1"/>
        <rFont val="Arial"/>
        <family val="2"/>
        <charset val="204"/>
      </rPr>
      <t>«Методика расчета нормативов выбросов от неорганизованных источников», (приложение №13 к приказу министра ООС РК от 18.04.2008 г)</t>
    </r>
  </si>
  <si>
    <t>Расход дизельного топлива при строительстве</t>
  </si>
  <si>
    <t>Наименование техники</t>
  </si>
  <si>
    <t>Всего топлива</t>
  </si>
  <si>
    <t xml:space="preserve">Кол-во </t>
  </si>
  <si>
    <t>техники</t>
  </si>
  <si>
    <t>Экскаватор. ёмк = 1 м3</t>
  </si>
  <si>
    <t>Бульдозер</t>
  </si>
  <si>
    <t>Автогрейдер среднего типа</t>
  </si>
  <si>
    <t>Автосамосвал. Грузоподъёмность 10 тонн.</t>
  </si>
  <si>
    <t>Катки дорожные самоходные</t>
  </si>
  <si>
    <t>Катки дорожные самоходные на пневмоколесном ходу,16 т</t>
  </si>
  <si>
    <t>Автомобили бортовые, до 10 тонн</t>
  </si>
  <si>
    <t>Всего:</t>
  </si>
  <si>
    <t xml:space="preserve">От дизельных двигателей (компрессор,ДЭС, ДВС сварочного аппарата) </t>
  </si>
  <si>
    <t>От котла битумного</t>
  </si>
  <si>
    <t xml:space="preserve">Всего дизтоплива </t>
  </si>
  <si>
    <t xml:space="preserve"> тонн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</si>
</sst>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-* #,##0_-;\-* #,##0_-;_-* &quot;-&quot;_-;_-@_-"/>
    <numFmt numFmtId="43" formatCode="_-* #,##0.00_-;\-* #,##0.00_-;_-* &quot;-&quot;??_-;_-@_-"/>
    <numFmt numFmtId="164" formatCode="0.000"/>
    <numFmt numFmtId="165" formatCode="0.0"/>
    <numFmt numFmtId="166" formatCode="0.0000"/>
    <numFmt numFmtId="167" formatCode="0.00000"/>
    <numFmt numFmtId="168" formatCode="_-* #,##0.00&quot;р.&quot;_-;\-* #,##0.00&quot;р.&quot;_-;_-* &quot;-&quot;??&quot;р.&quot;_-;_-@_-"/>
    <numFmt numFmtId="169" formatCode="_-* #,##0.00_р_._-;\-* #,##0.00_р_._-;_-* &quot;-&quot;??_р_._-;_-@_-"/>
    <numFmt numFmtId="170" formatCode="0.000000"/>
    <numFmt numFmtId="171" formatCode="0.0000000"/>
    <numFmt numFmtId="172" formatCode="0.0000000000"/>
    <numFmt numFmtId="173" formatCode="0.000000000"/>
    <numFmt numFmtId="174" formatCode="_-&quot;£&quot;* #,##0_-;\-&quot;£&quot;* #,##0_-;_-&quot;£&quot;* &quot;-&quot;_-;_-@_-"/>
    <numFmt numFmtId="175" formatCode="_-&quot;£&quot;* #,##0.00_-;\-&quot;£&quot;* #,##0.00_-;_-&quot;£&quot;* &quot;-&quot;??_-;_-@_-"/>
    <numFmt numFmtId="176" formatCode="[$-419]General"/>
    <numFmt numFmtId="177" formatCode="#,##0.00&quot; &quot;[$руб.-419];[Red]&quot;-&quot;#,##0.00&quot; &quot;[$руб.-419]"/>
  </numFmts>
  <fonts count="9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b/>
      <vertAlign val="subscript"/>
      <sz val="10"/>
      <name val="Times New Roman"/>
      <family val="1"/>
      <charset val="204"/>
    </font>
    <font>
      <sz val="10"/>
      <name val="Times New Roman Cyr"/>
      <charset val="204"/>
    </font>
    <font>
      <b/>
      <u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u/>
      <sz val="10"/>
      <color indexed="12"/>
      <name val="Arial Cyr"/>
      <charset val="204"/>
    </font>
    <font>
      <b/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b/>
      <vertAlign val="subscript"/>
      <sz val="10"/>
      <name val="Arial"/>
      <family val="2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vertAlign val="superscript"/>
      <sz val="10"/>
      <name val="Arial"/>
      <family val="2"/>
      <charset val="204"/>
    </font>
    <font>
      <b/>
      <vertAlign val="subscript"/>
      <sz val="10"/>
      <name val="Arial"/>
      <family val="2"/>
      <charset val="204"/>
    </font>
    <font>
      <vertAlign val="subscript"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name val="Arial Cyr"/>
      <charset val="204"/>
    </font>
    <font>
      <b/>
      <sz val="10"/>
      <name val="Symbol"/>
      <family val="1"/>
      <charset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vertAlign val="superscript"/>
      <sz val="10"/>
      <name val="Arial"/>
      <family val="2"/>
    </font>
    <font>
      <b/>
      <vertAlign val="superscript"/>
      <sz val="10"/>
      <name val="Arial"/>
      <family val="2"/>
      <charset val="204"/>
    </font>
    <font>
      <b/>
      <sz val="10"/>
      <name val="Arial Cyr"/>
      <family val="2"/>
      <charset val="204"/>
    </font>
    <font>
      <b/>
      <u/>
      <sz val="10"/>
      <name val="Arial Cyr"/>
      <family val="2"/>
      <charset val="204"/>
    </font>
    <font>
      <b/>
      <vertAlign val="subscript"/>
      <sz val="10"/>
      <name val="Arial Cyr"/>
      <family val="2"/>
      <charset val="204"/>
    </font>
    <font>
      <b/>
      <vertAlign val="superscript"/>
      <sz val="10"/>
      <name val="Arial Cyr"/>
      <family val="2"/>
      <charset val="204"/>
    </font>
    <font>
      <vertAlign val="subscript"/>
      <sz val="10"/>
      <name val="Arial Cyr"/>
      <family val="2"/>
      <charset val="204"/>
    </font>
    <font>
      <vertAlign val="superscript"/>
      <sz val="10"/>
      <name val="Arial Cyr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sz val="8"/>
      <name val="NTTimes/Cyrillic"/>
    </font>
    <font>
      <sz val="9"/>
      <name val="Arial Cyr"/>
      <charset val="204"/>
    </font>
    <font>
      <sz val="9"/>
      <name val="Arial Cyr"/>
      <family val="2"/>
      <charset val="204"/>
    </font>
    <font>
      <b/>
      <i/>
      <sz val="11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vertAlign val="superscript"/>
      <sz val="12"/>
      <color indexed="8"/>
      <name val="Times New Roman"/>
      <family val="1"/>
      <charset val="204"/>
    </font>
    <font>
      <b/>
      <sz val="6"/>
      <name val="Arial"/>
      <family val="2"/>
      <charset val="204"/>
    </font>
    <font>
      <b/>
      <i/>
      <sz val="6"/>
      <color indexed="8"/>
      <name val="Times New Roman"/>
      <family val="1"/>
      <charset val="204"/>
    </font>
    <font>
      <b/>
      <sz val="8"/>
      <name val="Arial Cyr"/>
      <charset val="204"/>
    </font>
    <font>
      <b/>
      <i/>
      <vertAlign val="subscript"/>
      <sz val="10"/>
      <name val="Arial"/>
      <family val="2"/>
      <charset val="204"/>
    </font>
    <font>
      <b/>
      <u/>
      <sz val="12"/>
      <name val="Arial"/>
      <family val="2"/>
      <charset val="204"/>
    </font>
    <font>
      <b/>
      <vertAlign val="subscript"/>
      <sz val="11"/>
      <name val="Arial"/>
      <family val="2"/>
      <charset val="204"/>
    </font>
    <font>
      <vertAlign val="subscript"/>
      <sz val="11"/>
      <name val="Arial"/>
      <family val="2"/>
      <charset val="204"/>
    </font>
    <font>
      <vertAlign val="superscript"/>
      <sz val="11"/>
      <name val="Arial"/>
      <family val="2"/>
      <charset val="204"/>
    </font>
    <font>
      <b/>
      <vertAlign val="superscript"/>
      <sz val="11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8"/>
      <name val="Calibri"/>
      <family val="2"/>
      <scheme val="minor"/>
    </font>
    <font>
      <sz val="8"/>
      <color theme="1"/>
      <name val="Arial"/>
      <family val="2"/>
      <charset val="204"/>
    </font>
    <font>
      <sz val="11"/>
      <color rgb="FF000000"/>
      <name val="Calibri"/>
      <family val="2"/>
      <charset val="204"/>
    </font>
    <font>
      <b/>
      <i/>
      <sz val="16"/>
      <color rgb="FF000000"/>
      <name val="Arial"/>
      <family val="2"/>
      <charset val="204"/>
    </font>
    <font>
      <b/>
      <i/>
      <u/>
      <sz val="11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2"/>
      <name val="Times New Roman"/>
      <family val="1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b/>
      <vertAlign val="subscript"/>
      <sz val="9"/>
      <name val="Times New Roman"/>
      <family val="1"/>
      <charset val="204"/>
    </font>
    <font>
      <b/>
      <vertAlign val="superscript"/>
      <sz val="9"/>
      <name val="Times New Roman"/>
      <family val="1"/>
      <charset val="204"/>
    </font>
    <font>
      <vertAlign val="subscript"/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family val="1"/>
      <charset val="204"/>
    </font>
    <font>
      <i/>
      <sz val="10"/>
      <name val="Times New Roman"/>
      <family val="1"/>
      <charset val="204"/>
    </font>
    <font>
      <b/>
      <vertAlign val="subscript"/>
      <sz val="10"/>
      <name val="Arial Cyr"/>
      <charset val="204"/>
    </font>
    <font>
      <b/>
      <vertAlign val="superscript"/>
      <sz val="10"/>
      <name val="Arial Cyr"/>
      <charset val="204"/>
    </font>
    <font>
      <vertAlign val="superscript"/>
      <sz val="10"/>
      <name val="Arial Cyr"/>
      <charset val="204"/>
    </font>
    <font>
      <vertAlign val="subscript"/>
      <sz val="10"/>
      <name val="Arial Cyr"/>
      <charset val="204"/>
    </font>
    <font>
      <b/>
      <i/>
      <sz val="12"/>
      <name val="Arial"/>
      <family val="2"/>
      <charset val="204"/>
    </font>
    <font>
      <b/>
      <i/>
      <sz val="10"/>
      <name val="Arial Cyr"/>
      <charset val="204"/>
    </font>
    <font>
      <sz val="11"/>
      <name val="Calibri"/>
      <family val="2"/>
      <charset val="204"/>
      <scheme val="minor"/>
    </font>
    <font>
      <sz val="10"/>
      <color theme="1"/>
      <name val="Wingdings"/>
      <charset val="2"/>
    </font>
    <font>
      <sz val="7"/>
      <color theme="1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1"/>
        <bgColor indexed="64"/>
      </patternFill>
    </fill>
  </fills>
  <borders count="6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48">
    <xf numFmtId="0" fontId="0" fillId="0" borderId="0"/>
    <xf numFmtId="0" fontId="7" fillId="0" borderId="0"/>
    <xf numFmtId="0" fontId="12" fillId="0" borderId="0"/>
    <xf numFmtId="0" fontId="13" fillId="0" borderId="0"/>
    <xf numFmtId="168" fontId="13" fillId="0" borderId="0" applyFont="0" applyFill="0" applyBorder="0" applyAlignment="0" applyProtection="0"/>
    <xf numFmtId="0" fontId="7" fillId="0" borderId="0"/>
    <xf numFmtId="0" fontId="7" fillId="0" borderId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172" fontId="43" fillId="0" borderId="13">
      <alignment horizontal="right"/>
    </xf>
    <xf numFmtId="0" fontId="14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9" fillId="0" borderId="0"/>
    <xf numFmtId="0" fontId="1" fillId="0" borderId="0"/>
    <xf numFmtId="0" fontId="13" fillId="0" borderId="0"/>
    <xf numFmtId="0" fontId="13" fillId="0" borderId="0"/>
    <xf numFmtId="0" fontId="39" fillId="0" borderId="0"/>
    <xf numFmtId="0" fontId="4" fillId="0" borderId="0"/>
    <xf numFmtId="0" fontId="19" fillId="0" borderId="0"/>
    <xf numFmtId="0" fontId="1" fillId="0" borderId="0"/>
    <xf numFmtId="0" fontId="13" fillId="0" borderId="0"/>
    <xf numFmtId="0" fontId="40" fillId="0" borderId="10">
      <alignment horizontal="center" vertical="center" wrapText="1"/>
    </xf>
    <xf numFmtId="0" fontId="40" fillId="0" borderId="10">
      <alignment horizontal="left" vertical="center"/>
    </xf>
    <xf numFmtId="0" fontId="39" fillId="2" borderId="1" applyFill="0" applyProtection="0">
      <alignment horizontal="left" vertical="top" wrapText="1"/>
    </xf>
    <xf numFmtId="0" fontId="13" fillId="2" borderId="1" applyNumberFormat="0" applyFont="0" applyAlignment="0" applyProtection="0"/>
    <xf numFmtId="9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4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6" fontId="63" fillId="0" borderId="0" applyBorder="0" applyProtection="0"/>
    <xf numFmtId="0" fontId="64" fillId="0" borderId="0" applyNumberFormat="0" applyBorder="0" applyProtection="0">
      <alignment horizontal="center"/>
    </xf>
    <xf numFmtId="0" fontId="64" fillId="0" borderId="0" applyNumberFormat="0" applyBorder="0" applyProtection="0">
      <alignment horizontal="center" textRotation="90"/>
    </xf>
    <xf numFmtId="0" fontId="19" fillId="0" borderId="0"/>
    <xf numFmtId="0" fontId="19" fillId="0" borderId="0"/>
    <xf numFmtId="0" fontId="65" fillId="0" borderId="0" applyNumberFormat="0" applyBorder="0" applyProtection="0"/>
    <xf numFmtId="177" fontId="65" fillId="0" borderId="0" applyBorder="0" applyProtection="0"/>
    <xf numFmtId="0" fontId="40" fillId="0" borderId="10">
      <alignment horizontal="left" vertical="top" wrapText="1" indent="2"/>
    </xf>
    <xf numFmtId="2" fontId="39" fillId="6" borderId="0">
      <alignment vertical="justify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39" fillId="0" borderId="0"/>
    <xf numFmtId="0" fontId="59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39" fillId="0" borderId="0"/>
    <xf numFmtId="0" fontId="66" fillId="0" borderId="0"/>
    <xf numFmtId="0" fontId="19" fillId="0" borderId="0"/>
    <xf numFmtId="0" fontId="2" fillId="0" borderId="0"/>
    <xf numFmtId="0" fontId="4" fillId="0" borderId="0"/>
    <xf numFmtId="0" fontId="19" fillId="0" borderId="0"/>
    <xf numFmtId="0" fontId="4" fillId="0" borderId="0"/>
    <xf numFmtId="0" fontId="60" fillId="0" borderId="0"/>
    <xf numFmtId="0" fontId="1" fillId="0" borderId="0"/>
    <xf numFmtId="0" fontId="67" fillId="0" borderId="0"/>
    <xf numFmtId="0" fontId="13" fillId="0" borderId="0"/>
    <xf numFmtId="0" fontId="12" fillId="0" borderId="0"/>
    <xf numFmtId="0" fontId="60" fillId="0" borderId="0"/>
    <xf numFmtId="0" fontId="13" fillId="0" borderId="0"/>
    <xf numFmtId="0" fontId="60" fillId="0" borderId="0"/>
    <xf numFmtId="0" fontId="13" fillId="0" borderId="0"/>
    <xf numFmtId="0" fontId="39" fillId="0" borderId="0"/>
    <xf numFmtId="0" fontId="13" fillId="0" borderId="0"/>
    <xf numFmtId="0" fontId="13" fillId="0" borderId="0"/>
    <xf numFmtId="0" fontId="39" fillId="0" borderId="0"/>
    <xf numFmtId="0" fontId="60" fillId="0" borderId="0"/>
    <xf numFmtId="0" fontId="39" fillId="0" borderId="0"/>
    <xf numFmtId="0" fontId="40" fillId="0" borderId="10" applyNumberFormat="0">
      <alignment horizontal="center" vertical="center" wrapText="1"/>
    </xf>
    <xf numFmtId="49" fontId="68" fillId="0" borderId="2">
      <alignment horizontal="center" vertical="center" wrapText="1"/>
    </xf>
    <xf numFmtId="49" fontId="68" fillId="0" borderId="7" applyNumberFormat="0">
      <alignment horizontal="center" vertical="center" wrapText="1"/>
    </xf>
    <xf numFmtId="0" fontId="40" fillId="0" borderId="10">
      <alignment horizontal="left" vertical="top" wrapText="1"/>
    </xf>
    <xf numFmtId="49" fontId="68" fillId="0" borderId="7" applyNumberFormat="0">
      <alignment horizontal="center" vertical="center" wrapText="1"/>
    </xf>
    <xf numFmtId="0" fontId="40" fillId="0" borderId="10" applyNumberFormat="0">
      <alignment horizontal="center" vertical="center" wrapText="1"/>
    </xf>
    <xf numFmtId="0" fontId="40" fillId="0" borderId="10">
      <alignment horizontal="center" vertical="center" wrapText="1"/>
    </xf>
    <xf numFmtId="0" fontId="40" fillId="0" borderId="10">
      <alignment horizontal="left" vertical="top"/>
    </xf>
    <xf numFmtId="0" fontId="68" fillId="0" borderId="2">
      <alignment horizontal="left" vertical="top" wrapText="1"/>
    </xf>
    <xf numFmtId="0" fontId="40" fillId="0" borderId="10">
      <alignment horizontal="left" vertical="top" wrapText="1"/>
    </xf>
    <xf numFmtId="0" fontId="40" fillId="0" borderId="10">
      <alignment horizontal="left" vertical="center"/>
    </xf>
    <xf numFmtId="0" fontId="68" fillId="0" borderId="2">
      <alignment horizontal="left" vertical="top" wrapText="1"/>
    </xf>
    <xf numFmtId="0" fontId="40" fillId="0" borderId="10">
      <alignment horizontal="left" vertical="top"/>
    </xf>
    <xf numFmtId="0" fontId="40" fillId="0" borderId="10">
      <alignment horizontal="center" vertical="center" wrapText="1"/>
    </xf>
    <xf numFmtId="0" fontId="40" fillId="0" borderId="10">
      <alignment horizontal="left" vertical="center" wrapText="1"/>
    </xf>
    <xf numFmtId="0" fontId="40" fillId="0" borderId="10" applyNumberFormat="0">
      <alignment horizontal="center" vertical="center" wrapText="1"/>
    </xf>
    <xf numFmtId="0" fontId="40" fillId="0" borderId="10" applyNumberFormat="0">
      <alignment horizontal="center" vertical="center" wrapText="1"/>
    </xf>
    <xf numFmtId="0" fontId="39" fillId="2" borderId="1" applyFill="0" applyProtection="0">
      <alignment horizontal="left" vertical="top" wrapText="1"/>
    </xf>
    <xf numFmtId="0" fontId="40" fillId="0" borderId="10">
      <alignment horizontal="left" wrapText="1"/>
    </xf>
    <xf numFmtId="0" fontId="40" fillId="0" borderId="10" applyNumberFormat="0">
      <alignment horizontal="left" vertical="top" wrapText="1"/>
    </xf>
    <xf numFmtId="0" fontId="39" fillId="2" borderId="1" applyFill="0" applyProtection="0">
      <alignment horizontal="left" vertical="top" wrapText="1"/>
    </xf>
    <xf numFmtId="49" fontId="40" fillId="0" borderId="10">
      <alignment horizontal="left" vertical="top" wrapText="1"/>
    </xf>
    <xf numFmtId="0" fontId="40" fillId="0" borderId="10">
      <alignment horizontal="left" wrapText="1"/>
    </xf>
    <xf numFmtId="0" fontId="40" fillId="0" borderId="2">
      <alignment horizontal="left" vertical="top" wrapText="1"/>
    </xf>
    <xf numFmtId="0" fontId="40" fillId="2" borderId="1" applyFill="0" applyProtection="0">
      <alignment horizontal="left" vertical="top" wrapText="1"/>
    </xf>
    <xf numFmtId="49" fontId="40" fillId="0" borderId="10">
      <alignment horizontal="left" vertical="top" wrapText="1"/>
    </xf>
    <xf numFmtId="0" fontId="40" fillId="0" borderId="2">
      <alignment horizontal="left" vertical="top" wrapText="1"/>
    </xf>
    <xf numFmtId="0" fontId="40" fillId="0" borderId="10">
      <alignment horizontal="left"/>
    </xf>
    <xf numFmtId="0" fontId="40" fillId="0" borderId="10">
      <alignment horizontal="right" vertical="top"/>
    </xf>
    <xf numFmtId="0" fontId="39" fillId="2" borderId="1" applyFill="0" applyProtection="0">
      <alignment horizontal="left" vertical="top" wrapText="1"/>
    </xf>
    <xf numFmtId="0" fontId="39" fillId="0" borderId="10">
      <alignment horizontal="left" vertical="top" wrapText="1"/>
    </xf>
    <xf numFmtId="0" fontId="40" fillId="0" borderId="10">
      <alignment horizontal="left" vertical="top" wrapText="1"/>
    </xf>
    <xf numFmtId="49" fontId="40" fillId="0" borderId="10">
      <alignment horizontal="left" vertical="top" wrapText="1"/>
    </xf>
    <xf numFmtId="0" fontId="40" fillId="0" borderId="10">
      <alignment horizontal="left"/>
    </xf>
    <xf numFmtId="169" fontId="1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3" fillId="0" borderId="0"/>
    <xf numFmtId="0" fontId="19" fillId="0" borderId="0"/>
    <xf numFmtId="0" fontId="19" fillId="0" borderId="0"/>
    <xf numFmtId="0" fontId="13" fillId="0" borderId="0"/>
    <xf numFmtId="0" fontId="13" fillId="0" borderId="0"/>
    <xf numFmtId="0" fontId="13" fillId="0" borderId="0"/>
  </cellStyleXfs>
  <cellXfs count="760">
    <xf numFmtId="0" fontId="0" fillId="0" borderId="0" xfId="0"/>
    <xf numFmtId="0" fontId="4" fillId="0" borderId="0" xfId="0" applyFont="1"/>
    <xf numFmtId="0" fontId="3" fillId="0" borderId="10" xfId="1" applyFont="1" applyBorder="1" applyAlignment="1" applyProtection="1">
      <alignment horizontal="center"/>
      <protection locked="0"/>
    </xf>
    <xf numFmtId="0" fontId="8" fillId="0" borderId="17" xfId="1" applyFont="1" applyBorder="1" applyAlignment="1" applyProtection="1">
      <alignment horizontal="center"/>
      <protection locked="0"/>
    </xf>
    <xf numFmtId="0" fontId="4" fillId="0" borderId="0" xfId="1" applyFont="1" applyAlignment="1" applyProtection="1">
      <alignment horizontal="center"/>
      <protection locked="0"/>
    </xf>
    <xf numFmtId="0" fontId="4" fillId="0" borderId="17" xfId="1" applyFont="1" applyBorder="1" applyProtection="1">
      <protection locked="0"/>
    </xf>
    <xf numFmtId="0" fontId="4" fillId="0" borderId="18" xfId="1" applyFont="1" applyBorder="1" applyProtection="1">
      <protection locked="0"/>
    </xf>
    <xf numFmtId="0" fontId="4" fillId="0" borderId="17" xfId="1" applyFont="1" applyBorder="1" applyAlignment="1" applyProtection="1">
      <alignment horizontal="center"/>
      <protection locked="0"/>
    </xf>
    <xf numFmtId="165" fontId="4" fillId="0" borderId="18" xfId="1" applyNumberFormat="1" applyFont="1" applyBorder="1"/>
    <xf numFmtId="1" fontId="4" fillId="0" borderId="18" xfId="1" applyNumberFormat="1" applyFont="1" applyBorder="1"/>
    <xf numFmtId="2" fontId="4" fillId="0" borderId="18" xfId="1" applyNumberFormat="1" applyFont="1" applyBorder="1" applyProtection="1">
      <protection locked="0"/>
    </xf>
    <xf numFmtId="0" fontId="10" fillId="0" borderId="0" xfId="0" applyFont="1" applyAlignment="1">
      <alignment vertical="center"/>
    </xf>
    <xf numFmtId="165" fontId="4" fillId="0" borderId="18" xfId="1" applyNumberFormat="1" applyFont="1" applyBorder="1" applyProtection="1">
      <protection locked="0"/>
    </xf>
    <xf numFmtId="0" fontId="4" fillId="0" borderId="9" xfId="1" applyFont="1" applyBorder="1" applyProtection="1">
      <protection locked="0"/>
    </xf>
    <xf numFmtId="0" fontId="4" fillId="0" borderId="9" xfId="1" applyFont="1" applyBorder="1" applyAlignment="1" applyProtection="1">
      <alignment horizontal="center"/>
      <protection locked="0"/>
    </xf>
    <xf numFmtId="0" fontId="8" fillId="0" borderId="19" xfId="1" applyFont="1" applyBorder="1" applyAlignment="1" applyProtection="1">
      <alignment horizontal="center"/>
      <protection locked="0"/>
    </xf>
    <xf numFmtId="0" fontId="4" fillId="0" borderId="8" xfId="1" applyFont="1" applyBorder="1" applyAlignment="1" applyProtection="1">
      <alignment horizontal="center"/>
      <protection locked="0"/>
    </xf>
    <xf numFmtId="0" fontId="4" fillId="0" borderId="0" xfId="1" applyFont="1" applyProtection="1">
      <protection locked="0"/>
    </xf>
    <xf numFmtId="0" fontId="4" fillId="0" borderId="8" xfId="1" applyFont="1" applyBorder="1" applyProtection="1">
      <protection locked="0"/>
    </xf>
    <xf numFmtId="0" fontId="4" fillId="0" borderId="19" xfId="1" applyFont="1" applyBorder="1" applyProtection="1">
      <protection locked="0"/>
    </xf>
    <xf numFmtId="166" fontId="3" fillId="0" borderId="17" xfId="1" applyNumberFormat="1" applyFont="1" applyBorder="1" applyProtection="1">
      <protection locked="0"/>
    </xf>
    <xf numFmtId="0" fontId="10" fillId="0" borderId="0" xfId="0" applyFont="1"/>
    <xf numFmtId="165" fontId="4" fillId="0" borderId="17" xfId="1" applyNumberFormat="1" applyFont="1" applyBorder="1" applyProtection="1">
      <protection locked="0"/>
    </xf>
    <xf numFmtId="2" fontId="4" fillId="0" borderId="17" xfId="1" applyNumberFormat="1" applyFont="1" applyBorder="1" applyProtection="1">
      <protection locked="0"/>
    </xf>
    <xf numFmtId="0" fontId="3" fillId="0" borderId="22" xfId="1" applyFont="1" applyBorder="1" applyProtection="1">
      <protection locked="0"/>
    </xf>
    <xf numFmtId="166" fontId="3" fillId="0" borderId="9" xfId="1" applyNumberFormat="1" applyFont="1" applyBorder="1" applyProtection="1">
      <protection locked="0"/>
    </xf>
    <xf numFmtId="0" fontId="0" fillId="0" borderId="0" xfId="0" applyAlignment="1">
      <alignment horizontal="center"/>
    </xf>
    <xf numFmtId="0" fontId="12" fillId="0" borderId="0" xfId="2"/>
    <xf numFmtId="0" fontId="4" fillId="0" borderId="18" xfId="1" applyFont="1" applyBorder="1" applyAlignment="1" applyProtection="1">
      <alignment horizontal="center"/>
      <protection locked="0"/>
    </xf>
    <xf numFmtId="165" fontId="4" fillId="0" borderId="17" xfId="1" applyNumberFormat="1" applyFont="1" applyBorder="1"/>
    <xf numFmtId="0" fontId="4" fillId="0" borderId="16" xfId="1" applyFont="1" applyBorder="1" applyAlignment="1" applyProtection="1">
      <alignment horizontal="center"/>
      <protection locked="0"/>
    </xf>
    <xf numFmtId="0" fontId="4" fillId="0" borderId="15" xfId="1" applyFont="1" applyBorder="1" applyAlignment="1" applyProtection="1">
      <alignment horizontal="center"/>
      <protection locked="0"/>
    </xf>
    <xf numFmtId="1" fontId="4" fillId="0" borderId="9" xfId="1" applyNumberFormat="1" applyFont="1" applyBorder="1" applyProtection="1">
      <protection locked="0"/>
    </xf>
    <xf numFmtId="0" fontId="4" fillId="0" borderId="10" xfId="1" applyFont="1" applyBorder="1" applyProtection="1">
      <protection locked="0"/>
    </xf>
    <xf numFmtId="0" fontId="4" fillId="0" borderId="10" xfId="1" applyFont="1" applyBorder="1" applyAlignment="1" applyProtection="1">
      <alignment horizontal="center"/>
      <protection locked="0"/>
    </xf>
    <xf numFmtId="0" fontId="4" fillId="0" borderId="21" xfId="1" applyFont="1" applyBorder="1" applyAlignment="1" applyProtection="1">
      <alignment horizontal="center"/>
      <protection locked="0"/>
    </xf>
    <xf numFmtId="166" fontId="3" fillId="0" borderId="10" xfId="1" applyNumberFormat="1" applyFont="1" applyBorder="1" applyProtection="1">
      <protection locked="0"/>
    </xf>
    <xf numFmtId="0" fontId="12" fillId="0" borderId="6" xfId="1" applyFont="1" applyBorder="1" applyProtection="1">
      <protection locked="0"/>
    </xf>
    <xf numFmtId="1" fontId="12" fillId="0" borderId="6" xfId="1" applyNumberFormat="1" applyFont="1" applyBorder="1" applyProtection="1">
      <protection locked="0"/>
    </xf>
    <xf numFmtId="0" fontId="12" fillId="0" borderId="0" xfId="1" applyFont="1" applyProtection="1">
      <protection locked="0"/>
    </xf>
    <xf numFmtId="0" fontId="12" fillId="0" borderId="6" xfId="1" applyFont="1" applyBorder="1" applyAlignment="1" applyProtection="1">
      <alignment horizontal="center"/>
      <protection locked="0"/>
    </xf>
    <xf numFmtId="0" fontId="12" fillId="0" borderId="0" xfId="3" applyFont="1"/>
    <xf numFmtId="0" fontId="32" fillId="0" borderId="0" xfId="1" applyFont="1" applyAlignment="1" applyProtection="1">
      <alignment horizontal="center"/>
      <protection locked="0"/>
    </xf>
    <xf numFmtId="0" fontId="31" fillId="0" borderId="4" xfId="1" applyFont="1" applyBorder="1" applyAlignment="1" applyProtection="1">
      <alignment horizontal="center"/>
      <protection locked="0"/>
    </xf>
    <xf numFmtId="0" fontId="31" fillId="0" borderId="5" xfId="1" applyFont="1" applyBorder="1" applyAlignment="1" applyProtection="1">
      <alignment horizontal="center"/>
      <protection locked="0"/>
    </xf>
    <xf numFmtId="0" fontId="31" fillId="0" borderId="42" xfId="1" applyFont="1" applyBorder="1" applyAlignment="1" applyProtection="1">
      <alignment horizontal="center"/>
      <protection locked="0"/>
    </xf>
    <xf numFmtId="0" fontId="31" fillId="0" borderId="7" xfId="1" applyFont="1" applyBorder="1" applyAlignment="1" applyProtection="1">
      <alignment horizontal="center"/>
      <protection locked="0"/>
    </xf>
    <xf numFmtId="0" fontId="31" fillId="0" borderId="40" xfId="1" applyFont="1" applyBorder="1" applyAlignment="1" applyProtection="1">
      <alignment horizontal="center"/>
      <protection locked="0"/>
    </xf>
    <xf numFmtId="0" fontId="31" fillId="0" borderId="39" xfId="1" applyFont="1" applyBorder="1" applyAlignment="1" applyProtection="1">
      <alignment horizontal="center"/>
      <protection locked="0"/>
    </xf>
    <xf numFmtId="0" fontId="31" fillId="0" borderId="2" xfId="1" applyFont="1" applyBorder="1" applyAlignment="1" applyProtection="1">
      <alignment horizontal="center"/>
      <protection locked="0"/>
    </xf>
    <xf numFmtId="0" fontId="31" fillId="0" borderId="3" xfId="1" applyFont="1" applyBorder="1" applyAlignment="1" applyProtection="1">
      <alignment horizontal="center"/>
      <protection locked="0"/>
    </xf>
    <xf numFmtId="49" fontId="31" fillId="0" borderId="6" xfId="1" applyNumberFormat="1" applyFont="1" applyBorder="1" applyAlignment="1" applyProtection="1">
      <alignment horizontal="center"/>
      <protection locked="0"/>
    </xf>
    <xf numFmtId="0" fontId="12" fillId="0" borderId="4" xfId="1" applyFont="1" applyBorder="1" applyProtection="1">
      <protection locked="0"/>
    </xf>
    <xf numFmtId="0" fontId="12" fillId="0" borderId="23" xfId="1" applyFont="1" applyBorder="1" applyProtection="1">
      <protection locked="0"/>
    </xf>
    <xf numFmtId="49" fontId="12" fillId="0" borderId="6" xfId="1" applyNumberFormat="1" applyFont="1" applyBorder="1" applyAlignment="1" applyProtection="1">
      <alignment horizontal="center"/>
      <protection locked="0"/>
    </xf>
    <xf numFmtId="0" fontId="12" fillId="0" borderId="0" xfId="1" applyFont="1" applyAlignment="1" applyProtection="1">
      <alignment horizontal="center"/>
      <protection locked="0"/>
    </xf>
    <xf numFmtId="1" fontId="12" fillId="0" borderId="6" xfId="1" applyNumberFormat="1" applyFont="1" applyBorder="1"/>
    <xf numFmtId="0" fontId="12" fillId="0" borderId="6" xfId="1" applyFont="1" applyBorder="1"/>
    <xf numFmtId="49" fontId="12" fillId="0" borderId="7" xfId="1" applyNumberFormat="1" applyFont="1" applyBorder="1" applyAlignment="1" applyProtection="1">
      <alignment horizontal="center"/>
      <protection locked="0"/>
    </xf>
    <xf numFmtId="0" fontId="12" fillId="0" borderId="40" xfId="1" applyFont="1" applyBorder="1" applyProtection="1">
      <protection locked="0"/>
    </xf>
    <xf numFmtId="0" fontId="12" fillId="0" borderId="7" xfId="1" applyFont="1" applyBorder="1" applyAlignment="1" applyProtection="1">
      <alignment horizontal="center"/>
      <protection locked="0"/>
    </xf>
    <xf numFmtId="0" fontId="12" fillId="0" borderId="40" xfId="1" applyFont="1" applyBorder="1" applyAlignment="1" applyProtection="1">
      <alignment horizontal="center"/>
      <protection locked="0"/>
    </xf>
    <xf numFmtId="1" fontId="12" fillId="0" borderId="7" xfId="1" applyNumberFormat="1" applyFont="1" applyBorder="1" applyProtection="1">
      <protection locked="0"/>
    </xf>
    <xf numFmtId="166" fontId="31" fillId="0" borderId="6" xfId="1" applyNumberFormat="1" applyFont="1" applyBorder="1" applyProtection="1">
      <protection locked="0"/>
    </xf>
    <xf numFmtId="0" fontId="12" fillId="0" borderId="29" xfId="1" applyFont="1" applyBorder="1" applyProtection="1">
      <protection locked="0"/>
    </xf>
    <xf numFmtId="0" fontId="12" fillId="0" borderId="6" xfId="3" applyFont="1" applyBorder="1"/>
    <xf numFmtId="166" fontId="12" fillId="0" borderId="0" xfId="1" applyNumberFormat="1" applyFont="1" applyProtection="1">
      <protection locked="0"/>
    </xf>
    <xf numFmtId="1" fontId="12" fillId="0" borderId="0" xfId="1" applyNumberFormat="1" applyFont="1" applyAlignment="1" applyProtection="1">
      <alignment horizontal="center"/>
      <protection locked="0"/>
    </xf>
    <xf numFmtId="0" fontId="12" fillId="0" borderId="7" xfId="1" applyFont="1" applyBorder="1" applyProtection="1">
      <protection locked="0"/>
    </xf>
    <xf numFmtId="0" fontId="12" fillId="0" borderId="40" xfId="1" applyFont="1" applyBorder="1"/>
    <xf numFmtId="0" fontId="12" fillId="0" borderId="24" xfId="1" applyFont="1" applyBorder="1" applyProtection="1">
      <protection locked="0"/>
    </xf>
    <xf numFmtId="0" fontId="0" fillId="0" borderId="12" xfId="0" applyBorder="1"/>
    <xf numFmtId="0" fontId="0" fillId="0" borderId="15" xfId="0" applyBorder="1"/>
    <xf numFmtId="0" fontId="53" fillId="0" borderId="0" xfId="0" applyFont="1" applyAlignment="1" applyProtection="1">
      <alignment horizontal="center"/>
      <protection locked="0"/>
    </xf>
    <xf numFmtId="0" fontId="53" fillId="0" borderId="29" xfId="0" applyFont="1" applyBorder="1" applyAlignment="1" applyProtection="1">
      <alignment horizontal="center"/>
      <protection locked="0"/>
    </xf>
    <xf numFmtId="0" fontId="60" fillId="0" borderId="0" xfId="0" applyFont="1"/>
    <xf numFmtId="0" fontId="20" fillId="0" borderId="23" xfId="5" applyFont="1" applyBorder="1" applyAlignment="1" applyProtection="1">
      <alignment horizontal="center"/>
      <protection locked="0"/>
    </xf>
    <xf numFmtId="0" fontId="20" fillId="0" borderId="0" xfId="5" applyFont="1" applyAlignment="1" applyProtection="1">
      <alignment horizontal="center"/>
      <protection locked="0"/>
    </xf>
    <xf numFmtId="0" fontId="20" fillId="0" borderId="29" xfId="5" applyFont="1" applyBorder="1" applyAlignment="1" applyProtection="1">
      <alignment horizontal="center"/>
      <protection locked="0"/>
    </xf>
    <xf numFmtId="0" fontId="44" fillId="0" borderId="0" xfId="12" applyFont="1"/>
    <xf numFmtId="0" fontId="45" fillId="0" borderId="0" xfId="12" applyFont="1"/>
    <xf numFmtId="0" fontId="20" fillId="0" borderId="42" xfId="5" applyFont="1" applyBorder="1" applyAlignment="1" applyProtection="1">
      <alignment horizontal="center"/>
      <protection locked="0"/>
    </xf>
    <xf numFmtId="0" fontId="20" fillId="0" borderId="42" xfId="5" applyFont="1" applyBorder="1" applyProtection="1">
      <protection locked="0"/>
    </xf>
    <xf numFmtId="0" fontId="20" fillId="0" borderId="4" xfId="5" applyFont="1" applyBorder="1" applyAlignment="1" applyProtection="1">
      <alignment horizontal="center"/>
      <protection locked="0"/>
    </xf>
    <xf numFmtId="0" fontId="20" fillId="0" borderId="28" xfId="5" applyFont="1" applyBorder="1" applyProtection="1">
      <protection locked="0"/>
    </xf>
    <xf numFmtId="0" fontId="20" fillId="0" borderId="5" xfId="5" applyFont="1" applyBorder="1" applyProtection="1">
      <protection locked="0"/>
    </xf>
    <xf numFmtId="0" fontId="20" fillId="0" borderId="4" xfId="5" applyFont="1" applyBorder="1" applyProtection="1">
      <protection locked="0"/>
    </xf>
    <xf numFmtId="0" fontId="20" fillId="0" borderId="6" xfId="5" applyFont="1" applyBorder="1" applyAlignment="1" applyProtection="1">
      <alignment horizontal="center"/>
      <protection locked="0"/>
    </xf>
    <xf numFmtId="0" fontId="20" fillId="0" borderId="29" xfId="5" applyFont="1" applyBorder="1" applyProtection="1">
      <protection locked="0"/>
    </xf>
    <xf numFmtId="0" fontId="20" fillId="0" borderId="23" xfId="5" applyFont="1" applyBorder="1" applyProtection="1">
      <protection locked="0"/>
    </xf>
    <xf numFmtId="0" fontId="20" fillId="0" borderId="0" xfId="5" applyFont="1" applyProtection="1">
      <protection locked="0"/>
    </xf>
    <xf numFmtId="0" fontId="20" fillId="0" borderId="6" xfId="5" applyFont="1" applyBorder="1" applyProtection="1">
      <protection locked="0"/>
    </xf>
    <xf numFmtId="0" fontId="20" fillId="0" borderId="48" xfId="5" applyFont="1" applyBorder="1" applyAlignment="1" applyProtection="1">
      <alignment horizontal="center"/>
      <protection locked="0"/>
    </xf>
    <xf numFmtId="0" fontId="20" fillId="0" borderId="2" xfId="5" applyFont="1" applyBorder="1" applyAlignment="1" applyProtection="1">
      <alignment horizontal="center"/>
      <protection locked="0"/>
    </xf>
    <xf numFmtId="0" fontId="20" fillId="0" borderId="25" xfId="5" applyFont="1" applyBorder="1" applyAlignment="1" applyProtection="1">
      <alignment horizontal="center"/>
      <protection locked="0"/>
    </xf>
    <xf numFmtId="0" fontId="20" fillId="0" borderId="3" xfId="5" applyFont="1" applyBorder="1" applyAlignment="1" applyProtection="1">
      <alignment horizontal="center"/>
      <protection locked="0"/>
    </xf>
    <xf numFmtId="49" fontId="20" fillId="0" borderId="42" xfId="5" applyNumberFormat="1" applyFont="1" applyBorder="1" applyAlignment="1" applyProtection="1">
      <alignment horizontal="center"/>
      <protection locked="0"/>
    </xf>
    <xf numFmtId="0" fontId="19" fillId="0" borderId="4" xfId="5" applyFont="1" applyBorder="1" applyAlignment="1" applyProtection="1">
      <alignment horizontal="center"/>
      <protection locked="0"/>
    </xf>
    <xf numFmtId="0" fontId="19" fillId="0" borderId="6" xfId="5" applyFont="1" applyBorder="1" applyAlignment="1" applyProtection="1">
      <alignment horizontal="left"/>
      <protection locked="0"/>
    </xf>
    <xf numFmtId="0" fontId="19" fillId="0" borderId="28" xfId="5" applyFont="1" applyBorder="1" applyProtection="1">
      <protection locked="0"/>
    </xf>
    <xf numFmtId="0" fontId="19" fillId="0" borderId="5" xfId="5" applyFont="1" applyBorder="1" applyProtection="1">
      <protection locked="0"/>
    </xf>
    <xf numFmtId="0" fontId="19" fillId="0" borderId="5" xfId="5" applyFont="1" applyBorder="1" applyAlignment="1" applyProtection="1">
      <alignment horizontal="left"/>
      <protection locked="0"/>
    </xf>
    <xf numFmtId="0" fontId="19" fillId="0" borderId="4" xfId="5" applyFont="1" applyBorder="1" applyProtection="1">
      <protection locked="0"/>
    </xf>
    <xf numFmtId="49" fontId="19" fillId="0" borderId="42" xfId="5" applyNumberFormat="1" applyFont="1" applyBorder="1" applyAlignment="1" applyProtection="1">
      <alignment horizontal="center"/>
      <protection locked="0"/>
    </xf>
    <xf numFmtId="0" fontId="19" fillId="0" borderId="42" xfId="5" applyFont="1" applyBorder="1" applyProtection="1">
      <protection locked="0"/>
    </xf>
    <xf numFmtId="0" fontId="19" fillId="0" borderId="28" xfId="5" applyFont="1" applyBorder="1" applyAlignment="1" applyProtection="1">
      <alignment horizontal="center"/>
      <protection locked="0"/>
    </xf>
    <xf numFmtId="0" fontId="19" fillId="0" borderId="0" xfId="5" applyFont="1" applyProtection="1">
      <protection locked="0"/>
    </xf>
    <xf numFmtId="0" fontId="19" fillId="0" borderId="0" xfId="5" applyFont="1" applyAlignment="1" applyProtection="1">
      <alignment horizontal="left"/>
      <protection locked="0"/>
    </xf>
    <xf numFmtId="0" fontId="19" fillId="0" borderId="6" xfId="5" applyFont="1" applyBorder="1" applyProtection="1">
      <protection locked="0"/>
    </xf>
    <xf numFmtId="49" fontId="19" fillId="0" borderId="29" xfId="5" applyNumberFormat="1" applyFont="1" applyBorder="1" applyAlignment="1" applyProtection="1">
      <alignment horizontal="center"/>
      <protection locked="0"/>
    </xf>
    <xf numFmtId="0" fontId="19" fillId="0" borderId="29" xfId="5" applyFont="1" applyBorder="1" applyProtection="1">
      <protection locked="0"/>
    </xf>
    <xf numFmtId="0" fontId="19" fillId="0" borderId="6" xfId="5" applyFont="1" applyBorder="1" applyAlignment="1" applyProtection="1">
      <alignment horizontal="center"/>
      <protection locked="0"/>
    </xf>
    <xf numFmtId="2" fontId="19" fillId="0" borderId="23" xfId="5" applyNumberFormat="1" applyFont="1" applyBorder="1" applyAlignment="1" applyProtection="1">
      <alignment horizontal="center"/>
      <protection locked="0"/>
    </xf>
    <xf numFmtId="49" fontId="19" fillId="0" borderId="39" xfId="5" applyNumberFormat="1" applyFont="1" applyBorder="1" applyAlignment="1" applyProtection="1">
      <alignment horizontal="center"/>
      <protection locked="0"/>
    </xf>
    <xf numFmtId="0" fontId="19" fillId="0" borderId="39" xfId="5" applyFont="1" applyBorder="1" applyProtection="1">
      <protection locked="0"/>
    </xf>
    <xf numFmtId="0" fontId="19" fillId="0" borderId="7" xfId="5" applyFont="1" applyBorder="1" applyAlignment="1" applyProtection="1">
      <alignment horizontal="center"/>
      <protection locked="0"/>
    </xf>
    <xf numFmtId="2" fontId="19" fillId="0" borderId="24" xfId="5" applyNumberFormat="1" applyFont="1" applyBorder="1" applyAlignment="1" applyProtection="1">
      <alignment horizontal="center"/>
      <protection locked="0"/>
    </xf>
    <xf numFmtId="49" fontId="19" fillId="0" borderId="6" xfId="5" applyNumberFormat="1" applyFont="1" applyBorder="1" applyAlignment="1" applyProtection="1">
      <alignment horizontal="center"/>
      <protection locked="0"/>
    </xf>
    <xf numFmtId="0" fontId="19" fillId="0" borderId="0" xfId="5" applyFont="1"/>
    <xf numFmtId="0" fontId="19" fillId="0" borderId="6" xfId="5" applyFont="1" applyBorder="1" applyAlignment="1">
      <alignment horizontal="center"/>
    </xf>
    <xf numFmtId="165" fontId="19" fillId="0" borderId="0" xfId="5" applyNumberFormat="1" applyFont="1" applyAlignment="1">
      <alignment horizontal="center"/>
    </xf>
    <xf numFmtId="0" fontId="19" fillId="0" borderId="0" xfId="5" applyFont="1" applyAlignment="1" applyProtection="1">
      <alignment horizontal="center"/>
      <protection locked="0"/>
    </xf>
    <xf numFmtId="166" fontId="19" fillId="0" borderId="0" xfId="5" applyNumberFormat="1" applyFont="1" applyAlignment="1" applyProtection="1">
      <alignment horizontal="center"/>
      <protection locked="0"/>
    </xf>
    <xf numFmtId="2" fontId="19" fillId="0" borderId="0" xfId="5" applyNumberFormat="1" applyFont="1" applyAlignment="1" applyProtection="1">
      <alignment horizontal="center"/>
      <protection locked="0"/>
    </xf>
    <xf numFmtId="166" fontId="19" fillId="0" borderId="6" xfId="5" applyNumberFormat="1" applyFont="1" applyBorder="1" applyProtection="1">
      <protection locked="0"/>
    </xf>
    <xf numFmtId="2" fontId="19" fillId="0" borderId="6" xfId="5" applyNumberFormat="1" applyFont="1" applyBorder="1" applyAlignment="1" applyProtection="1">
      <alignment horizontal="center"/>
      <protection locked="0"/>
    </xf>
    <xf numFmtId="0" fontId="19" fillId="0" borderId="6" xfId="5" applyFont="1" applyBorder="1" applyAlignment="1" applyProtection="1">
      <alignment wrapText="1"/>
      <protection locked="0"/>
    </xf>
    <xf numFmtId="164" fontId="19" fillId="0" borderId="0" xfId="5" applyNumberFormat="1" applyFont="1" applyAlignment="1" applyProtection="1">
      <alignment horizontal="center"/>
      <protection locked="0"/>
    </xf>
    <xf numFmtId="167" fontId="20" fillId="0" borderId="6" xfId="5" applyNumberFormat="1" applyFont="1" applyBorder="1" applyAlignment="1" applyProtection="1">
      <alignment horizontal="center"/>
      <protection locked="0"/>
    </xf>
    <xf numFmtId="167" fontId="19" fillId="0" borderId="0" xfId="5" applyNumberFormat="1" applyFont="1" applyAlignment="1" applyProtection="1">
      <alignment horizontal="center"/>
      <protection locked="0"/>
    </xf>
    <xf numFmtId="1" fontId="19" fillId="0" borderId="0" xfId="5" applyNumberFormat="1" applyFont="1" applyAlignment="1" applyProtection="1">
      <alignment horizontal="center"/>
      <protection locked="0"/>
    </xf>
    <xf numFmtId="166" fontId="19" fillId="0" borderId="6" xfId="5" applyNumberFormat="1" applyFont="1" applyBorder="1" applyAlignment="1" applyProtection="1">
      <alignment horizontal="center"/>
      <protection locked="0"/>
    </xf>
    <xf numFmtId="0" fontId="19" fillId="0" borderId="0" xfId="5" applyFont="1" applyAlignment="1">
      <alignment horizontal="center"/>
    </xf>
    <xf numFmtId="0" fontId="19" fillId="0" borderId="6" xfId="5" applyFont="1" applyBorder="1"/>
    <xf numFmtId="165" fontId="19" fillId="0" borderId="0" xfId="5" applyNumberFormat="1" applyFont="1" applyAlignment="1" applyProtection="1">
      <alignment horizontal="center"/>
      <protection locked="0"/>
    </xf>
    <xf numFmtId="165" fontId="19" fillId="0" borderId="6" xfId="5" applyNumberFormat="1" applyFont="1" applyBorder="1" applyAlignment="1" applyProtection="1">
      <alignment horizontal="center"/>
      <protection locked="0"/>
    </xf>
    <xf numFmtId="167" fontId="19" fillId="0" borderId="6" xfId="5" applyNumberFormat="1" applyFont="1" applyBorder="1" applyAlignment="1" applyProtection="1">
      <alignment horizontal="center"/>
      <protection locked="0"/>
    </xf>
    <xf numFmtId="1" fontId="19" fillId="0" borderId="6" xfId="5" applyNumberFormat="1" applyFont="1" applyBorder="1" applyAlignment="1" applyProtection="1">
      <alignment horizontal="center"/>
      <protection locked="0"/>
    </xf>
    <xf numFmtId="49" fontId="19" fillId="0" borderId="7" xfId="5" applyNumberFormat="1" applyFont="1" applyBorder="1" applyAlignment="1" applyProtection="1">
      <alignment horizontal="center"/>
      <protection locked="0"/>
    </xf>
    <xf numFmtId="0" fontId="19" fillId="0" borderId="7" xfId="5" applyFont="1" applyBorder="1" applyProtection="1">
      <protection locked="0"/>
    </xf>
    <xf numFmtId="0" fontId="19" fillId="0" borderId="40" xfId="5" applyFont="1" applyBorder="1" applyAlignment="1" applyProtection="1">
      <alignment horizontal="center"/>
      <protection locked="0"/>
    </xf>
    <xf numFmtId="1" fontId="19" fillId="0" borderId="7" xfId="5" applyNumberFormat="1" applyFont="1" applyBorder="1" applyAlignment="1" applyProtection="1">
      <alignment horizontal="center"/>
      <protection locked="0"/>
    </xf>
    <xf numFmtId="0" fontId="51" fillId="0" borderId="10" xfId="21" applyFont="1" applyBorder="1" applyAlignment="1">
      <alignment horizontal="center" vertical="center" wrapText="1"/>
    </xf>
    <xf numFmtId="0" fontId="38" fillId="0" borderId="17" xfId="6" applyFont="1" applyBorder="1" applyAlignment="1" applyProtection="1">
      <alignment horizontal="center"/>
      <protection locked="0"/>
    </xf>
    <xf numFmtId="165" fontId="38" fillId="0" borderId="17" xfId="6" applyNumberFormat="1" applyFont="1" applyBorder="1" applyAlignment="1" applyProtection="1">
      <alignment horizontal="center"/>
      <protection locked="0"/>
    </xf>
    <xf numFmtId="0" fontId="15" fillId="0" borderId="8" xfId="1" applyFont="1" applyBorder="1" applyAlignment="1" applyProtection="1">
      <alignment horizontal="center"/>
      <protection locked="0"/>
    </xf>
    <xf numFmtId="0" fontId="15" fillId="0" borderId="17" xfId="1" applyFont="1" applyBorder="1" applyAlignment="1" applyProtection="1">
      <alignment horizontal="center"/>
      <protection locked="0"/>
    </xf>
    <xf numFmtId="0" fontId="15" fillId="0" borderId="9" xfId="1" applyFont="1" applyBorder="1" applyAlignment="1" applyProtection="1">
      <alignment horizontal="center"/>
      <protection locked="0"/>
    </xf>
    <xf numFmtId="0" fontId="15" fillId="0" borderId="14" xfId="1" applyFont="1" applyBorder="1" applyAlignment="1" applyProtection="1">
      <alignment horizontal="center"/>
      <protection locked="0"/>
    </xf>
    <xf numFmtId="0" fontId="15" fillId="0" borderId="15" xfId="1" applyFont="1" applyBorder="1" applyAlignment="1" applyProtection="1">
      <alignment horizontal="center"/>
      <protection locked="0"/>
    </xf>
    <xf numFmtId="0" fontId="15" fillId="0" borderId="16" xfId="1" applyFont="1" applyBorder="1" applyAlignment="1" applyProtection="1">
      <alignment horizontal="center"/>
      <protection locked="0"/>
    </xf>
    <xf numFmtId="0" fontId="15" fillId="0" borderId="10" xfId="1" applyFont="1" applyBorder="1" applyAlignment="1" applyProtection="1">
      <alignment horizontal="center"/>
      <protection locked="0"/>
    </xf>
    <xf numFmtId="0" fontId="15" fillId="0" borderId="21" xfId="1" applyFont="1" applyBorder="1" applyAlignment="1" applyProtection="1">
      <alignment horizontal="center"/>
      <protection locked="0"/>
    </xf>
    <xf numFmtId="0" fontId="16" fillId="0" borderId="8" xfId="1" applyFont="1" applyBorder="1" applyAlignment="1" applyProtection="1">
      <alignment horizontal="center"/>
      <protection locked="0"/>
    </xf>
    <xf numFmtId="0" fontId="16" fillId="0" borderId="8" xfId="1" applyFont="1" applyBorder="1" applyProtection="1">
      <protection locked="0"/>
    </xf>
    <xf numFmtId="0" fontId="16" fillId="0" borderId="11" xfId="1" applyFont="1" applyBorder="1" applyProtection="1">
      <protection locked="0"/>
    </xf>
    <xf numFmtId="0" fontId="16" fillId="0" borderId="12" xfId="1" applyFont="1" applyBorder="1" applyProtection="1">
      <protection locked="0"/>
    </xf>
    <xf numFmtId="0" fontId="16" fillId="0" borderId="13" xfId="1" applyFont="1" applyBorder="1" applyProtection="1">
      <protection locked="0"/>
    </xf>
    <xf numFmtId="0" fontId="16" fillId="0" borderId="18" xfId="1" applyFont="1" applyBorder="1" applyProtection="1">
      <protection locked="0"/>
    </xf>
    <xf numFmtId="0" fontId="16" fillId="0" borderId="17" xfId="1" applyFont="1" applyBorder="1" applyAlignment="1" applyProtection="1">
      <alignment horizontal="center"/>
      <protection locked="0"/>
    </xf>
    <xf numFmtId="0" fontId="16" fillId="0" borderId="17" xfId="1" applyFont="1" applyBorder="1" applyAlignment="1" applyProtection="1">
      <alignment horizontal="right"/>
      <protection locked="0"/>
    </xf>
    <xf numFmtId="0" fontId="16" fillId="0" borderId="19" xfId="1" applyFont="1" applyBorder="1" applyProtection="1">
      <protection locked="0"/>
    </xf>
    <xf numFmtId="1" fontId="16" fillId="0" borderId="17" xfId="1" applyNumberFormat="1" applyFont="1" applyBorder="1" applyAlignment="1" applyProtection="1">
      <alignment horizontal="right"/>
      <protection locked="0"/>
    </xf>
    <xf numFmtId="0" fontId="27" fillId="0" borderId="17" xfId="1" applyFont="1" applyBorder="1" applyAlignment="1" applyProtection="1">
      <alignment horizontal="center"/>
      <protection locked="0"/>
    </xf>
    <xf numFmtId="0" fontId="16" fillId="0" borderId="17" xfId="1" applyFont="1" applyBorder="1" applyProtection="1">
      <protection locked="0"/>
    </xf>
    <xf numFmtId="0" fontId="16" fillId="0" borderId="15" xfId="1" applyFont="1" applyBorder="1" applyProtection="1">
      <protection locked="0"/>
    </xf>
    <xf numFmtId="0" fontId="16" fillId="0" borderId="9" xfId="1" applyFont="1" applyBorder="1" applyAlignment="1" applyProtection="1">
      <alignment horizontal="center"/>
      <protection locked="0"/>
    </xf>
    <xf numFmtId="0" fontId="16" fillId="0" borderId="15" xfId="1" applyFont="1" applyBorder="1" applyAlignment="1" applyProtection="1">
      <alignment horizontal="center"/>
      <protection locked="0"/>
    </xf>
    <xf numFmtId="0" fontId="16" fillId="0" borderId="9" xfId="1" applyFont="1" applyBorder="1" applyProtection="1">
      <protection locked="0"/>
    </xf>
    <xf numFmtId="166" fontId="16" fillId="0" borderId="14" xfId="1" applyNumberFormat="1" applyFont="1" applyBorder="1" applyAlignment="1" applyProtection="1">
      <alignment horizontal="right"/>
      <protection locked="0"/>
    </xf>
    <xf numFmtId="166" fontId="16" fillId="0" borderId="15" xfId="1" applyNumberFormat="1" applyFont="1" applyBorder="1" applyAlignment="1" applyProtection="1">
      <alignment horizontal="center"/>
      <protection locked="0"/>
    </xf>
    <xf numFmtId="2" fontId="16" fillId="0" borderId="15" xfId="1" applyNumberFormat="1" applyFont="1" applyBorder="1" applyAlignment="1" applyProtection="1">
      <alignment horizontal="center"/>
      <protection locked="0"/>
    </xf>
    <xf numFmtId="0" fontId="16" fillId="0" borderId="16" xfId="1" applyFont="1" applyBorder="1" applyAlignment="1" applyProtection="1">
      <alignment vertical="center"/>
      <protection locked="0"/>
    </xf>
    <xf numFmtId="0" fontId="20" fillId="5" borderId="4" xfId="1" applyFont="1" applyFill="1" applyBorder="1" applyAlignment="1" applyProtection="1">
      <alignment horizontal="center" vertical="center"/>
      <protection locked="0"/>
    </xf>
    <xf numFmtId="0" fontId="20" fillId="5" borderId="4" xfId="1" applyFont="1" applyFill="1" applyBorder="1" applyAlignment="1" applyProtection="1">
      <alignment horizontal="center" vertical="center" wrapText="1"/>
      <protection locked="0"/>
    </xf>
    <xf numFmtId="0" fontId="19" fillId="0" borderId="4" xfId="1" applyFont="1" applyBorder="1" applyProtection="1">
      <protection locked="0"/>
    </xf>
    <xf numFmtId="0" fontId="19" fillId="0" borderId="42" xfId="1" applyFont="1" applyBorder="1" applyAlignment="1" applyProtection="1">
      <alignment horizontal="center"/>
      <protection locked="0"/>
    </xf>
    <xf numFmtId="0" fontId="19" fillId="0" borderId="4" xfId="1" applyFont="1" applyBorder="1" applyAlignment="1" applyProtection="1">
      <alignment horizontal="center"/>
      <protection locked="0"/>
    </xf>
    <xf numFmtId="0" fontId="19" fillId="0" borderId="6" xfId="1" applyFont="1" applyBorder="1" applyProtection="1">
      <protection locked="0"/>
    </xf>
    <xf numFmtId="0" fontId="19" fillId="0" borderId="29" xfId="1" applyFont="1" applyBorder="1" applyAlignment="1" applyProtection="1">
      <alignment horizontal="center"/>
      <protection locked="0"/>
    </xf>
    <xf numFmtId="0" fontId="19" fillId="0" borderId="6" xfId="1" applyFont="1" applyBorder="1" applyAlignment="1" applyProtection="1">
      <alignment horizontal="center"/>
      <protection locked="0"/>
    </xf>
    <xf numFmtId="0" fontId="19" fillId="0" borderId="23" xfId="16" applyFont="1" applyBorder="1" applyAlignment="1">
      <alignment horizontal="center"/>
    </xf>
    <xf numFmtId="0" fontId="19" fillId="0" borderId="7" xfId="1" applyFont="1" applyBorder="1" applyProtection="1">
      <protection locked="0"/>
    </xf>
    <xf numFmtId="0" fontId="19" fillId="0" borderId="39" xfId="1" applyFont="1" applyBorder="1" applyAlignment="1" applyProtection="1">
      <alignment horizontal="center"/>
      <protection locked="0"/>
    </xf>
    <xf numFmtId="0" fontId="19" fillId="0" borderId="7" xfId="1" applyFont="1" applyBorder="1" applyAlignment="1" applyProtection="1">
      <alignment horizontal="center"/>
      <protection locked="0"/>
    </xf>
    <xf numFmtId="170" fontId="20" fillId="5" borderId="4" xfId="1" applyNumberFormat="1" applyFont="1" applyFill="1" applyBorder="1" applyAlignment="1" applyProtection="1">
      <alignment horizontal="center"/>
      <protection locked="0"/>
    </xf>
    <xf numFmtId="170" fontId="20" fillId="5" borderId="7" xfId="1" applyNumberFormat="1" applyFont="1" applyFill="1" applyBorder="1" applyAlignment="1" applyProtection="1">
      <alignment horizontal="center"/>
      <protection locked="0"/>
    </xf>
    <xf numFmtId="0" fontId="15" fillId="0" borderId="29" xfId="1" applyFont="1" applyBorder="1" applyAlignment="1" applyProtection="1">
      <alignment horizontal="center"/>
      <protection locked="0"/>
    </xf>
    <xf numFmtId="0" fontId="15" fillId="0" borderId="23" xfId="1" applyFont="1" applyBorder="1" applyAlignment="1" applyProtection="1">
      <alignment horizontal="center"/>
      <protection locked="0"/>
    </xf>
    <xf numFmtId="0" fontId="15" fillId="0" borderId="53" xfId="1" applyFont="1" applyBorder="1" applyAlignment="1" applyProtection="1">
      <alignment horizontal="center"/>
      <protection locked="0"/>
    </xf>
    <xf numFmtId="0" fontId="15" fillId="0" borderId="36" xfId="1" applyFont="1" applyBorder="1" applyAlignment="1" applyProtection="1">
      <alignment horizontal="center"/>
      <protection locked="0"/>
    </xf>
    <xf numFmtId="0" fontId="15" fillId="0" borderId="51" xfId="1" applyFont="1" applyBorder="1" applyAlignment="1" applyProtection="1">
      <alignment horizontal="center"/>
      <protection locked="0"/>
    </xf>
    <xf numFmtId="0" fontId="15" fillId="0" borderId="37" xfId="1" applyFont="1" applyBorder="1" applyAlignment="1" applyProtection="1">
      <alignment horizontal="center"/>
      <protection locked="0"/>
    </xf>
    <xf numFmtId="0" fontId="15" fillId="0" borderId="49" xfId="1" applyFont="1" applyBorder="1" applyAlignment="1" applyProtection="1">
      <alignment horizontal="center"/>
      <protection locked="0"/>
    </xf>
    <xf numFmtId="0" fontId="15" fillId="0" borderId="34" xfId="1" applyFont="1" applyBorder="1" applyAlignment="1" applyProtection="1">
      <alignment horizontal="center"/>
      <protection locked="0"/>
    </xf>
    <xf numFmtId="49" fontId="15" fillId="0" borderId="51" xfId="1" applyNumberFormat="1" applyFont="1" applyBorder="1" applyAlignment="1" applyProtection="1">
      <alignment horizontal="center"/>
      <protection locked="0"/>
    </xf>
    <xf numFmtId="0" fontId="16" fillId="0" borderId="23" xfId="1" applyFont="1" applyBorder="1" applyProtection="1">
      <protection locked="0"/>
    </xf>
    <xf numFmtId="49" fontId="16" fillId="0" borderId="51" xfId="1" applyNumberFormat="1" applyFont="1" applyBorder="1" applyAlignment="1" applyProtection="1">
      <alignment horizontal="center"/>
      <protection locked="0"/>
    </xf>
    <xf numFmtId="0" fontId="16" fillId="0" borderId="23" xfId="1" applyFont="1" applyBorder="1" applyAlignment="1" applyProtection="1">
      <alignment horizontal="right"/>
      <protection locked="0"/>
    </xf>
    <xf numFmtId="170" fontId="15" fillId="0" borderId="23" xfId="1" applyNumberFormat="1" applyFont="1" applyBorder="1" applyAlignment="1" applyProtection="1">
      <alignment horizontal="right"/>
      <protection locked="0"/>
    </xf>
    <xf numFmtId="170" fontId="16" fillId="0" borderId="23" xfId="15" applyNumberFormat="1" applyFont="1" applyBorder="1"/>
    <xf numFmtId="49" fontId="16" fillId="0" borderId="52" xfId="1" applyNumberFormat="1" applyFont="1" applyBorder="1" applyAlignment="1" applyProtection="1">
      <alignment horizontal="center"/>
      <protection locked="0"/>
    </xf>
    <xf numFmtId="170" fontId="15" fillId="0" borderId="32" xfId="1" applyNumberFormat="1" applyFont="1" applyBorder="1" applyAlignment="1" applyProtection="1">
      <alignment horizontal="right"/>
      <protection locked="0"/>
    </xf>
    <xf numFmtId="0" fontId="37" fillId="0" borderId="0" xfId="0" applyFont="1" applyProtection="1">
      <protection locked="0"/>
    </xf>
    <xf numFmtId="0" fontId="53" fillId="0" borderId="0" xfId="0" applyFont="1" applyProtection="1">
      <protection locked="0"/>
    </xf>
    <xf numFmtId="0" fontId="53" fillId="0" borderId="23" xfId="0" applyFont="1" applyBorder="1" applyAlignment="1" applyProtection="1">
      <alignment horizontal="center"/>
      <protection locked="0"/>
    </xf>
    <xf numFmtId="0" fontId="37" fillId="0" borderId="33" xfId="0" applyFont="1" applyBorder="1" applyAlignment="1" applyProtection="1">
      <alignment horizontal="center"/>
      <protection locked="0"/>
    </xf>
    <xf numFmtId="0" fontId="37" fillId="0" borderId="8" xfId="0" applyFont="1" applyBorder="1" applyAlignment="1" applyProtection="1">
      <alignment horizontal="center"/>
      <protection locked="0"/>
    </xf>
    <xf numFmtId="0" fontId="37" fillId="0" borderId="12" xfId="0" applyFont="1" applyBorder="1" applyAlignment="1" applyProtection="1">
      <alignment horizontal="center"/>
      <protection locked="0"/>
    </xf>
    <xf numFmtId="0" fontId="37" fillId="0" borderId="36" xfId="0" applyFont="1" applyBorder="1" applyAlignment="1" applyProtection="1">
      <alignment horizontal="center"/>
      <protection locked="0"/>
    </xf>
    <xf numFmtId="0" fontId="37" fillId="0" borderId="31" xfId="0" applyFont="1" applyBorder="1" applyAlignment="1" applyProtection="1">
      <alignment horizontal="center"/>
      <protection locked="0"/>
    </xf>
    <xf numFmtId="0" fontId="37" fillId="0" borderId="9" xfId="0" applyFont="1" applyBorder="1" applyAlignment="1" applyProtection="1">
      <alignment horizontal="center"/>
      <protection locked="0"/>
    </xf>
    <xf numFmtId="0" fontId="37" fillId="0" borderId="15" xfId="0" applyFont="1" applyBorder="1" applyAlignment="1" applyProtection="1">
      <alignment horizontal="center"/>
      <protection locked="0"/>
    </xf>
    <xf numFmtId="0" fontId="37" fillId="0" borderId="37" xfId="0" applyFont="1" applyBorder="1" applyAlignment="1" applyProtection="1">
      <alignment horizontal="center"/>
      <protection locked="0"/>
    </xf>
    <xf numFmtId="0" fontId="38" fillId="0" borderId="8" xfId="0" applyFont="1" applyBorder="1" applyAlignment="1" applyProtection="1">
      <alignment horizontal="center"/>
      <protection locked="0"/>
    </xf>
    <xf numFmtId="0" fontId="38" fillId="0" borderId="12" xfId="0" applyFont="1" applyBorder="1" applyAlignment="1" applyProtection="1">
      <alignment horizontal="center"/>
      <protection locked="0"/>
    </xf>
    <xf numFmtId="0" fontId="38" fillId="0" borderId="8" xfId="0" applyFont="1" applyBorder="1"/>
    <xf numFmtId="0" fontId="38" fillId="0" borderId="12" xfId="0" applyFont="1" applyBorder="1"/>
    <xf numFmtId="0" fontId="38" fillId="0" borderId="36" xfId="0" applyFont="1" applyBorder="1" applyProtection="1">
      <protection locked="0"/>
    </xf>
    <xf numFmtId="0" fontId="38" fillId="0" borderId="29" xfId="0" applyFont="1" applyBorder="1" applyProtection="1">
      <protection locked="0"/>
    </xf>
    <xf numFmtId="0" fontId="38" fillId="0" borderId="17" xfId="0" applyFont="1" applyBorder="1" applyAlignment="1" applyProtection="1">
      <alignment horizontal="center"/>
      <protection locked="0"/>
    </xf>
    <xf numFmtId="0" fontId="38" fillId="0" borderId="0" xfId="0" applyFont="1" applyAlignment="1" applyProtection="1">
      <alignment horizontal="center"/>
      <protection locked="0"/>
    </xf>
    <xf numFmtId="2" fontId="38" fillId="0" borderId="17" xfId="0" applyNumberFormat="1" applyFont="1" applyBorder="1" applyAlignment="1">
      <alignment horizontal="center"/>
    </xf>
    <xf numFmtId="1" fontId="38" fillId="0" borderId="0" xfId="0" applyNumberFormat="1" applyFont="1"/>
    <xf numFmtId="0" fontId="38" fillId="0" borderId="0" xfId="0" applyFont="1"/>
    <xf numFmtId="0" fontId="38" fillId="0" borderId="38" xfId="0" applyFont="1" applyBorder="1" applyProtection="1">
      <protection locked="0"/>
    </xf>
    <xf numFmtId="164" fontId="38" fillId="0" borderId="17" xfId="0" applyNumberFormat="1" applyFont="1" applyBorder="1" applyAlignment="1">
      <alignment horizontal="center"/>
    </xf>
    <xf numFmtId="0" fontId="38" fillId="0" borderId="17" xfId="0" applyFont="1" applyBorder="1" applyAlignment="1">
      <alignment horizontal="center"/>
    </xf>
    <xf numFmtId="0" fontId="38" fillId="0" borderId="0" xfId="0" applyFont="1" applyProtection="1">
      <protection locked="0"/>
    </xf>
    <xf numFmtId="165" fontId="38" fillId="0" borderId="17" xfId="0" applyNumberFormat="1" applyFont="1" applyBorder="1" applyAlignment="1">
      <alignment horizontal="center"/>
    </xf>
    <xf numFmtId="0" fontId="38" fillId="0" borderId="31" xfId="0" applyFont="1" applyBorder="1" applyAlignment="1" applyProtection="1">
      <alignment horizontal="left"/>
      <protection locked="0"/>
    </xf>
    <xf numFmtId="0" fontId="38" fillId="0" borderId="9" xfId="0" applyFont="1" applyBorder="1" applyAlignment="1" applyProtection="1">
      <alignment horizontal="center"/>
      <protection locked="0"/>
    </xf>
    <xf numFmtId="0" fontId="38" fillId="0" borderId="15" xfId="0" applyFont="1" applyBorder="1" applyAlignment="1" applyProtection="1">
      <alignment horizontal="center"/>
      <protection locked="0"/>
    </xf>
    <xf numFmtId="0" fontId="38" fillId="0" borderId="9" xfId="0" applyFont="1" applyBorder="1" applyAlignment="1">
      <alignment horizontal="center"/>
    </xf>
    <xf numFmtId="0" fontId="38" fillId="0" borderId="15" xfId="0" applyFont="1" applyBorder="1"/>
    <xf numFmtId="0" fontId="38" fillId="0" borderId="37" xfId="0" applyFont="1" applyBorder="1" applyProtection="1">
      <protection locked="0"/>
    </xf>
    <xf numFmtId="165" fontId="38" fillId="0" borderId="17" xfId="0" applyNumberFormat="1" applyFont="1" applyBorder="1" applyAlignment="1" applyProtection="1">
      <alignment horizontal="center"/>
      <protection locked="0"/>
    </xf>
    <xf numFmtId="2" fontId="38" fillId="0" borderId="0" xfId="0" applyNumberFormat="1" applyFont="1" applyAlignment="1" applyProtection="1">
      <alignment horizontal="center"/>
      <protection locked="0"/>
    </xf>
    <xf numFmtId="0" fontId="37" fillId="0" borderId="0" xfId="0" applyFont="1" applyAlignment="1" applyProtection="1">
      <alignment horizontal="center"/>
      <protection locked="0"/>
    </xf>
    <xf numFmtId="0" fontId="38" fillId="0" borderId="0" xfId="6" applyFont="1" applyAlignment="1" applyProtection="1">
      <alignment horizontal="center"/>
      <protection locked="0"/>
    </xf>
    <xf numFmtId="0" fontId="38" fillId="0" borderId="17" xfId="6" applyFont="1" applyBorder="1" applyProtection="1">
      <protection locked="0"/>
    </xf>
    <xf numFmtId="0" fontId="38" fillId="0" borderId="17" xfId="0" applyFont="1" applyBorder="1" applyProtection="1">
      <protection locked="0"/>
    </xf>
    <xf numFmtId="0" fontId="38" fillId="0" borderId="0" xfId="0" applyFont="1" applyAlignment="1" applyProtection="1">
      <alignment horizontal="left"/>
      <protection locked="0"/>
    </xf>
    <xf numFmtId="167" fontId="37" fillId="0" borderId="38" xfId="0" applyNumberFormat="1" applyFont="1" applyBorder="1" applyAlignment="1" applyProtection="1">
      <alignment horizontal="center"/>
      <protection locked="0"/>
    </xf>
    <xf numFmtId="165" fontId="38" fillId="0" borderId="0" xfId="0" applyNumberFormat="1" applyFont="1" applyProtection="1">
      <protection locked="0"/>
    </xf>
    <xf numFmtId="170" fontId="38" fillId="0" borderId="0" xfId="0" applyNumberFormat="1" applyFont="1" applyProtection="1">
      <protection locked="0"/>
    </xf>
    <xf numFmtId="173" fontId="37" fillId="0" borderId="38" xfId="0" applyNumberFormat="1" applyFont="1" applyBorder="1" applyAlignment="1" applyProtection="1">
      <alignment horizontal="center"/>
      <protection locked="0"/>
    </xf>
    <xf numFmtId="164" fontId="38" fillId="0" borderId="0" xfId="0" applyNumberFormat="1" applyFont="1" applyAlignment="1" applyProtection="1">
      <alignment horizontal="center"/>
      <protection locked="0"/>
    </xf>
    <xf numFmtId="170" fontId="37" fillId="0" borderId="38" xfId="0" applyNumberFormat="1" applyFont="1" applyBorder="1" applyAlignment="1" applyProtection="1">
      <alignment horizontal="center"/>
      <protection locked="0"/>
    </xf>
    <xf numFmtId="0" fontId="37" fillId="0" borderId="29" xfId="0" applyFont="1" applyBorder="1" applyAlignment="1" applyProtection="1">
      <alignment horizontal="center"/>
      <protection locked="0"/>
    </xf>
    <xf numFmtId="171" fontId="37" fillId="0" borderId="38" xfId="0" applyNumberFormat="1" applyFont="1" applyBorder="1" applyProtection="1">
      <protection locked="0"/>
    </xf>
    <xf numFmtId="1" fontId="38" fillId="4" borderId="17" xfId="0" applyNumberFormat="1" applyFont="1" applyFill="1" applyBorder="1" applyAlignment="1" applyProtection="1">
      <alignment horizontal="center"/>
      <protection locked="0"/>
    </xf>
    <xf numFmtId="166" fontId="38" fillId="0" borderId="0" xfId="0" applyNumberFormat="1" applyFont="1" applyProtection="1">
      <protection locked="0"/>
    </xf>
    <xf numFmtId="1" fontId="38" fillId="0" borderId="0" xfId="0" applyNumberFormat="1" applyFont="1" applyProtection="1">
      <protection locked="0"/>
    </xf>
    <xf numFmtId="164" fontId="38" fillId="0" borderId="38" xfId="0" applyNumberFormat="1" applyFont="1" applyBorder="1" applyProtection="1">
      <protection locked="0"/>
    </xf>
    <xf numFmtId="167" fontId="38" fillId="0" borderId="0" xfId="0" applyNumberFormat="1" applyFont="1" applyProtection="1">
      <protection locked="0"/>
    </xf>
    <xf numFmtId="171" fontId="38" fillId="0" borderId="38" xfId="0" applyNumberFormat="1" applyFont="1" applyBorder="1" applyProtection="1">
      <protection locked="0"/>
    </xf>
    <xf numFmtId="0" fontId="38" fillId="0" borderId="38" xfId="0" applyFont="1" applyBorder="1"/>
    <xf numFmtId="0" fontId="37" fillId="0" borderId="17" xfId="0" applyFont="1" applyBorder="1" applyAlignment="1" applyProtection="1">
      <alignment horizontal="center"/>
      <protection locked="0"/>
    </xf>
    <xf numFmtId="165" fontId="38" fillId="0" borderId="0" xfId="0" applyNumberFormat="1" applyFont="1" applyAlignment="1" applyProtection="1">
      <alignment horizontal="center"/>
      <protection locked="0"/>
    </xf>
    <xf numFmtId="2" fontId="38" fillId="0" borderId="0" xfId="0" applyNumberFormat="1" applyFont="1" applyAlignment="1" applyProtection="1">
      <alignment horizontal="left"/>
      <protection locked="0"/>
    </xf>
    <xf numFmtId="166" fontId="37" fillId="0" borderId="38" xfId="0" applyNumberFormat="1" applyFont="1" applyBorder="1" applyAlignment="1" applyProtection="1">
      <alignment horizontal="center"/>
      <protection locked="0"/>
    </xf>
    <xf numFmtId="0" fontId="38" fillId="0" borderId="0" xfId="0" applyFont="1" applyAlignment="1">
      <alignment horizontal="center"/>
    </xf>
    <xf numFmtId="166" fontId="38" fillId="0" borderId="38" xfId="0" applyNumberFormat="1" applyFont="1" applyBorder="1" applyAlignment="1" applyProtection="1">
      <alignment horizontal="center"/>
      <protection locked="0"/>
    </xf>
    <xf numFmtId="0" fontId="38" fillId="0" borderId="29" xfId="0" applyFont="1" applyBorder="1" applyAlignment="1" applyProtection="1">
      <alignment horizontal="center"/>
      <protection locked="0"/>
    </xf>
    <xf numFmtId="0" fontId="38" fillId="0" borderId="17" xfId="0" applyFont="1" applyBorder="1"/>
    <xf numFmtId="0" fontId="38" fillId="0" borderId="38" xfId="0" applyFont="1" applyBorder="1" applyAlignment="1">
      <alignment horizontal="center"/>
    </xf>
    <xf numFmtId="166" fontId="37" fillId="0" borderId="38" xfId="0" applyNumberFormat="1" applyFont="1" applyBorder="1" applyAlignment="1">
      <alignment horizontal="center"/>
    </xf>
    <xf numFmtId="0" fontId="56" fillId="0" borderId="0" xfId="0" applyFont="1" applyAlignment="1">
      <alignment horizontal="center"/>
    </xf>
    <xf numFmtId="0" fontId="38" fillId="0" borderId="0" xfId="0" applyFont="1" applyAlignment="1" applyProtection="1">
      <alignment horizontal="right"/>
      <protection locked="0"/>
    </xf>
    <xf numFmtId="164" fontId="38" fillId="0" borderId="0" xfId="0" applyNumberFormat="1" applyFont="1"/>
    <xf numFmtId="164" fontId="37" fillId="0" borderId="38" xfId="0" applyNumberFormat="1" applyFont="1" applyBorder="1" applyAlignment="1" applyProtection="1">
      <alignment horizontal="center"/>
      <protection locked="0"/>
    </xf>
    <xf numFmtId="164" fontId="38" fillId="0" borderId="38" xfId="0" applyNumberFormat="1" applyFont="1" applyBorder="1" applyAlignment="1">
      <alignment horizontal="center"/>
    </xf>
    <xf numFmtId="0" fontId="38" fillId="0" borderId="29" xfId="0" applyFont="1" applyBorder="1"/>
    <xf numFmtId="0" fontId="38" fillId="0" borderId="39" xfId="0" applyFont="1" applyBorder="1" applyProtection="1">
      <protection locked="0"/>
    </xf>
    <xf numFmtId="0" fontId="38" fillId="0" borderId="46" xfId="0" applyFont="1" applyBorder="1"/>
    <xf numFmtId="0" fontId="38" fillId="0" borderId="40" xfId="0" applyFont="1" applyBorder="1" applyAlignment="1">
      <alignment horizontal="center"/>
    </xf>
    <xf numFmtId="0" fontId="37" fillId="0" borderId="46" xfId="0" applyFont="1" applyBorder="1" applyAlignment="1">
      <alignment horizontal="center"/>
    </xf>
    <xf numFmtId="0" fontId="38" fillId="0" borderId="40" xfId="0" applyFont="1" applyBorder="1" applyProtection="1">
      <protection locked="0"/>
    </xf>
    <xf numFmtId="164" fontId="38" fillId="0" borderId="40" xfId="0" applyNumberFormat="1" applyFont="1" applyBorder="1" applyProtection="1">
      <protection locked="0"/>
    </xf>
    <xf numFmtId="0" fontId="38" fillId="0" borderId="40" xfId="0" applyFont="1" applyBorder="1" applyAlignment="1" applyProtection="1">
      <alignment horizontal="right"/>
      <protection locked="0"/>
    </xf>
    <xf numFmtId="0" fontId="38" fillId="0" borderId="40" xfId="0" applyFont="1" applyBorder="1" applyAlignment="1" applyProtection="1">
      <alignment horizontal="center"/>
      <protection locked="0"/>
    </xf>
    <xf numFmtId="164" fontId="37" fillId="0" borderId="41" xfId="0" applyNumberFormat="1" applyFont="1" applyBorder="1" applyAlignment="1">
      <alignment horizontal="center"/>
    </xf>
    <xf numFmtId="165" fontId="19" fillId="0" borderId="28" xfId="1" applyNumberFormat="1" applyFont="1" applyBorder="1" applyAlignment="1" applyProtection="1">
      <alignment horizontal="center"/>
      <protection locked="0"/>
    </xf>
    <xf numFmtId="165" fontId="19" fillId="0" borderId="23" xfId="1" applyNumberFormat="1" applyFont="1" applyBorder="1" applyAlignment="1" applyProtection="1">
      <alignment horizontal="center"/>
      <protection locked="0"/>
    </xf>
    <xf numFmtId="0" fontId="19" fillId="0" borderId="23" xfId="1" applyFont="1" applyBorder="1" applyAlignment="1" applyProtection="1">
      <alignment horizontal="center"/>
      <protection locked="0"/>
    </xf>
    <xf numFmtId="165" fontId="19" fillId="0" borderId="24" xfId="1" applyNumberFormat="1" applyFont="1" applyBorder="1" applyAlignment="1" applyProtection="1">
      <alignment horizontal="center"/>
      <protection locked="0"/>
    </xf>
    <xf numFmtId="0" fontId="15" fillId="0" borderId="0" xfId="1" applyFont="1" applyAlignment="1" applyProtection="1">
      <alignment horizontal="center"/>
      <protection locked="0"/>
    </xf>
    <xf numFmtId="0" fontId="17" fillId="0" borderId="0" xfId="1" applyFont="1" applyAlignment="1" applyProtection="1">
      <alignment horizontal="center"/>
      <protection locked="0"/>
    </xf>
    <xf numFmtId="0" fontId="16" fillId="0" borderId="0" xfId="1" applyFont="1" applyProtection="1">
      <protection locked="0"/>
    </xf>
    <xf numFmtId="0" fontId="16" fillId="0" borderId="0" xfId="1" applyFont="1" applyAlignment="1" applyProtection="1">
      <alignment horizontal="center"/>
      <protection locked="0"/>
    </xf>
    <xf numFmtId="2" fontId="19" fillId="0" borderId="23" xfId="16" applyNumberFormat="1" applyFont="1" applyBorder="1" applyAlignment="1">
      <alignment horizontal="center"/>
    </xf>
    <xf numFmtId="0" fontId="31" fillId="0" borderId="39" xfId="1" applyFont="1" applyBorder="1" applyProtection="1">
      <protection locked="0"/>
    </xf>
    <xf numFmtId="0" fontId="31" fillId="0" borderId="40" xfId="1" applyFont="1" applyBorder="1" applyProtection="1">
      <protection locked="0"/>
    </xf>
    <xf numFmtId="0" fontId="31" fillId="0" borderId="24" xfId="1" applyFont="1" applyBorder="1" applyProtection="1">
      <protection locked="0"/>
    </xf>
    <xf numFmtId="0" fontId="31" fillId="0" borderId="7" xfId="1" applyFont="1" applyBorder="1" applyProtection="1">
      <protection locked="0"/>
    </xf>
    <xf numFmtId="0" fontId="12" fillId="0" borderId="0" xfId="0" applyFont="1"/>
    <xf numFmtId="1" fontId="12" fillId="0" borderId="0" xfId="1" applyNumberFormat="1" applyFont="1" applyProtection="1">
      <protection locked="0"/>
    </xf>
    <xf numFmtId="0" fontId="12" fillId="0" borderId="6" xfId="0" applyFont="1" applyBorder="1"/>
    <xf numFmtId="2" fontId="12" fillId="0" borderId="0" xfId="1" applyNumberFormat="1" applyFont="1" applyProtection="1">
      <protection locked="0"/>
    </xf>
    <xf numFmtId="2" fontId="12" fillId="0" borderId="6" xfId="1" applyNumberFormat="1" applyFont="1" applyBorder="1" applyProtection="1">
      <protection locked="0"/>
    </xf>
    <xf numFmtId="0" fontId="12" fillId="0" borderId="0" xfId="1" applyFont="1"/>
    <xf numFmtId="166" fontId="12" fillId="0" borderId="40" xfId="1" applyNumberFormat="1" applyFont="1" applyBorder="1" applyProtection="1">
      <protection locked="0"/>
    </xf>
    <xf numFmtId="1" fontId="12" fillId="0" borderId="40" xfId="1" applyNumberFormat="1" applyFont="1" applyBorder="1" applyAlignment="1" applyProtection="1">
      <alignment horizontal="center"/>
      <protection locked="0"/>
    </xf>
    <xf numFmtId="166" fontId="31" fillId="0" borderId="7" xfId="1" applyNumberFormat="1" applyFont="1" applyBorder="1" applyProtection="1">
      <protection locked="0"/>
    </xf>
    <xf numFmtId="0" fontId="69" fillId="0" borderId="53" xfId="1" applyFont="1" applyBorder="1" applyAlignment="1" applyProtection="1">
      <alignment horizontal="center"/>
      <protection locked="0"/>
    </xf>
    <xf numFmtId="0" fontId="69" fillId="0" borderId="8" xfId="1" applyFont="1" applyBorder="1" applyAlignment="1" applyProtection="1">
      <alignment horizontal="center"/>
      <protection locked="0"/>
    </xf>
    <xf numFmtId="0" fontId="69" fillId="0" borderId="13" xfId="1" applyFont="1" applyBorder="1" applyAlignment="1" applyProtection="1">
      <alignment horizontal="center"/>
      <protection locked="0"/>
    </xf>
    <xf numFmtId="0" fontId="69" fillId="0" borderId="12" xfId="1" applyFont="1" applyBorder="1" applyAlignment="1" applyProtection="1">
      <alignment horizontal="center"/>
      <protection locked="0"/>
    </xf>
    <xf numFmtId="0" fontId="69" fillId="0" borderId="36" xfId="1" applyFont="1" applyBorder="1" applyAlignment="1" applyProtection="1">
      <alignment horizontal="center"/>
      <protection locked="0"/>
    </xf>
    <xf numFmtId="0" fontId="69" fillId="0" borderId="51" xfId="1" applyFont="1" applyBorder="1" applyAlignment="1" applyProtection="1">
      <alignment horizontal="center"/>
      <protection locked="0"/>
    </xf>
    <xf numFmtId="0" fontId="69" fillId="0" borderId="17" xfId="1" applyFont="1" applyBorder="1" applyAlignment="1" applyProtection="1">
      <alignment horizontal="center"/>
      <protection locked="0"/>
    </xf>
    <xf numFmtId="0" fontId="69" fillId="0" borderId="18" xfId="1" applyFont="1" applyBorder="1" applyAlignment="1" applyProtection="1">
      <alignment horizontal="center"/>
      <protection locked="0"/>
    </xf>
    <xf numFmtId="0" fontId="69" fillId="0" borderId="0" xfId="1" applyFont="1" applyAlignment="1" applyProtection="1">
      <alignment horizontal="center"/>
      <protection locked="0"/>
    </xf>
    <xf numFmtId="0" fontId="69" fillId="0" borderId="38" xfId="1" applyFont="1" applyBorder="1" applyAlignment="1" applyProtection="1">
      <alignment horizontal="center"/>
      <protection locked="0"/>
    </xf>
    <xf numFmtId="0" fontId="69" fillId="0" borderId="49" xfId="1" applyFont="1" applyBorder="1" applyAlignment="1" applyProtection="1">
      <alignment horizontal="center"/>
      <protection locked="0"/>
    </xf>
    <xf numFmtId="0" fontId="69" fillId="0" borderId="10" xfId="1" applyFont="1" applyBorder="1" applyAlignment="1" applyProtection="1">
      <alignment horizontal="center"/>
      <protection locked="0"/>
    </xf>
    <xf numFmtId="0" fontId="69" fillId="0" borderId="22" xfId="1" applyFont="1" applyBorder="1" applyAlignment="1" applyProtection="1">
      <alignment horizontal="center"/>
      <protection locked="0"/>
    </xf>
    <xf numFmtId="0" fontId="69" fillId="0" borderId="21" xfId="1" applyFont="1" applyBorder="1" applyAlignment="1" applyProtection="1">
      <alignment horizontal="center"/>
      <protection locked="0"/>
    </xf>
    <xf numFmtId="0" fontId="69" fillId="0" borderId="34" xfId="1" applyFont="1" applyBorder="1" applyAlignment="1" applyProtection="1">
      <alignment horizontal="center"/>
      <protection locked="0"/>
    </xf>
    <xf numFmtId="49" fontId="69" fillId="0" borderId="51" xfId="1" applyNumberFormat="1" applyFont="1" applyBorder="1" applyAlignment="1" applyProtection="1">
      <alignment horizontal="center"/>
      <protection locked="0"/>
    </xf>
    <xf numFmtId="0" fontId="70" fillId="0" borderId="17" xfId="1" applyFont="1" applyBorder="1" applyAlignment="1" applyProtection="1">
      <alignment horizontal="center"/>
      <protection locked="0"/>
    </xf>
    <xf numFmtId="0" fontId="71" fillId="0" borderId="18" xfId="1" applyFont="1" applyBorder="1" applyAlignment="1" applyProtection="1">
      <alignment horizontal="center"/>
      <protection locked="0"/>
    </xf>
    <xf numFmtId="0" fontId="71" fillId="0" borderId="0" xfId="1" applyFont="1" applyProtection="1">
      <protection locked="0"/>
    </xf>
    <xf numFmtId="0" fontId="71" fillId="0" borderId="38" xfId="1" applyFont="1" applyBorder="1" applyProtection="1">
      <protection locked="0"/>
    </xf>
    <xf numFmtId="49" fontId="71" fillId="0" borderId="51" xfId="1" applyNumberFormat="1" applyFont="1" applyBorder="1" applyAlignment="1" applyProtection="1">
      <alignment horizontal="center"/>
      <protection locked="0"/>
    </xf>
    <xf numFmtId="0" fontId="71" fillId="0" borderId="17" xfId="1" applyFont="1" applyBorder="1" applyProtection="1">
      <protection locked="0"/>
    </xf>
    <xf numFmtId="0" fontId="71" fillId="0" borderId="0" xfId="1" applyFont="1" applyAlignment="1" applyProtection="1">
      <alignment horizontal="center"/>
      <protection locked="0"/>
    </xf>
    <xf numFmtId="165" fontId="71" fillId="0" borderId="38" xfId="1" applyNumberFormat="1" applyFont="1" applyBorder="1"/>
    <xf numFmtId="165" fontId="71" fillId="0" borderId="38" xfId="1" applyNumberFormat="1" applyFont="1" applyBorder="1" applyProtection="1">
      <protection locked="0"/>
    </xf>
    <xf numFmtId="2" fontId="71" fillId="0" borderId="23" xfId="1" applyNumberFormat="1" applyFont="1" applyBorder="1" applyProtection="1">
      <protection locked="0"/>
    </xf>
    <xf numFmtId="0" fontId="71" fillId="0" borderId="17" xfId="1" applyFont="1" applyBorder="1" applyAlignment="1" applyProtection="1">
      <alignment horizontal="center"/>
      <protection locked="0"/>
    </xf>
    <xf numFmtId="164" fontId="71" fillId="0" borderId="23" xfId="1" applyNumberFormat="1" applyFont="1" applyBorder="1" applyProtection="1">
      <protection locked="0"/>
    </xf>
    <xf numFmtId="49" fontId="71" fillId="0" borderId="52" xfId="1" applyNumberFormat="1" applyFont="1" applyBorder="1" applyAlignment="1" applyProtection="1">
      <alignment horizontal="center"/>
      <protection locked="0"/>
    </xf>
    <xf numFmtId="0" fontId="71" fillId="0" borderId="9" xfId="1" applyFont="1" applyBorder="1" applyProtection="1">
      <protection locked="0"/>
    </xf>
    <xf numFmtId="0" fontId="71" fillId="0" borderId="16" xfId="1" applyFont="1" applyBorder="1" applyAlignment="1" applyProtection="1">
      <alignment horizontal="center"/>
      <protection locked="0"/>
    </xf>
    <xf numFmtId="0" fontId="71" fillId="0" borderId="15" xfId="1" applyFont="1" applyBorder="1" applyAlignment="1" applyProtection="1">
      <alignment horizontal="center"/>
      <protection locked="0"/>
    </xf>
    <xf numFmtId="2" fontId="71" fillId="0" borderId="37" xfId="1" applyNumberFormat="1" applyFont="1" applyBorder="1" applyProtection="1">
      <protection locked="0"/>
    </xf>
    <xf numFmtId="0" fontId="71" fillId="0" borderId="8" xfId="1" applyFont="1" applyBorder="1" applyAlignment="1" applyProtection="1">
      <alignment horizontal="center"/>
      <protection locked="0"/>
    </xf>
    <xf numFmtId="0" fontId="71" fillId="0" borderId="8" xfId="1" applyFont="1" applyBorder="1" applyProtection="1">
      <protection locked="0"/>
    </xf>
    <xf numFmtId="0" fontId="71" fillId="0" borderId="36" xfId="1" applyFont="1" applyBorder="1" applyProtection="1">
      <protection locked="0"/>
    </xf>
    <xf numFmtId="0" fontId="71" fillId="0" borderId="9" xfId="1" applyFont="1" applyBorder="1" applyAlignment="1" applyProtection="1">
      <alignment horizontal="center"/>
      <protection locked="0"/>
    </xf>
    <xf numFmtId="170" fontId="69" fillId="0" borderId="37" xfId="1" applyNumberFormat="1" applyFont="1" applyBorder="1" applyProtection="1">
      <protection locked="0"/>
    </xf>
    <xf numFmtId="49" fontId="71" fillId="0" borderId="33" xfId="1" applyNumberFormat="1" applyFont="1" applyBorder="1" applyAlignment="1" applyProtection="1">
      <alignment horizontal="center"/>
      <protection locked="0"/>
    </xf>
    <xf numFmtId="0" fontId="71" fillId="0" borderId="12" xfId="1" applyFont="1" applyBorder="1" applyAlignment="1" applyProtection="1">
      <alignment horizontal="center"/>
      <protection locked="0"/>
    </xf>
    <xf numFmtId="49" fontId="71" fillId="0" borderId="29" xfId="1" applyNumberFormat="1" applyFont="1" applyBorder="1" applyAlignment="1" applyProtection="1">
      <alignment horizontal="center"/>
      <protection locked="0"/>
    </xf>
    <xf numFmtId="49" fontId="71" fillId="0" borderId="31" xfId="1" applyNumberFormat="1" applyFont="1" applyBorder="1" applyAlignment="1" applyProtection="1">
      <alignment horizontal="center"/>
      <protection locked="0"/>
    </xf>
    <xf numFmtId="0" fontId="77" fillId="0" borderId="11" xfId="0" applyFont="1" applyBorder="1" applyAlignment="1" applyProtection="1">
      <alignment horizontal="center"/>
      <protection locked="0"/>
    </xf>
    <xf numFmtId="0" fontId="77" fillId="0" borderId="8" xfId="0" applyFont="1" applyBorder="1" applyAlignment="1" applyProtection="1">
      <alignment horizontal="center"/>
      <protection locked="0"/>
    </xf>
    <xf numFmtId="0" fontId="77" fillId="0" borderId="12" xfId="0" applyFont="1" applyBorder="1" applyAlignment="1" applyProtection="1">
      <alignment horizontal="center"/>
      <protection locked="0"/>
    </xf>
    <xf numFmtId="0" fontId="77" fillId="0" borderId="14" xfId="0" applyFont="1" applyBorder="1" applyAlignment="1" applyProtection="1">
      <alignment horizontal="center"/>
      <protection locked="0"/>
    </xf>
    <xf numFmtId="0" fontId="77" fillId="0" borderId="9" xfId="0" applyFont="1" applyBorder="1" applyAlignment="1" applyProtection="1">
      <alignment horizontal="center"/>
      <protection locked="0"/>
    </xf>
    <xf numFmtId="0" fontId="77" fillId="0" borderId="15" xfId="0" applyFont="1" applyBorder="1" applyAlignment="1" applyProtection="1">
      <alignment horizontal="center"/>
      <protection locked="0"/>
    </xf>
    <xf numFmtId="0" fontId="4" fillId="0" borderId="0" xfId="0" applyFont="1" applyAlignment="1">
      <alignment horizontal="justify" vertical="center"/>
    </xf>
    <xf numFmtId="0" fontId="3" fillId="0" borderId="11" xfId="0" applyFont="1" applyBorder="1" applyAlignment="1" applyProtection="1">
      <alignment horizontal="center"/>
      <protection locked="0"/>
    </xf>
    <xf numFmtId="0" fontId="78" fillId="0" borderId="8" xfId="0" applyFont="1" applyBorder="1" applyAlignment="1" applyProtection="1">
      <alignment horizontal="center"/>
      <protection locked="0"/>
    </xf>
    <xf numFmtId="0" fontId="78" fillId="0" borderId="12" xfId="0" applyFont="1" applyBorder="1" applyAlignment="1" applyProtection="1">
      <alignment horizontal="center"/>
      <protection locked="0"/>
    </xf>
    <xf numFmtId="0" fontId="0" fillId="0" borderId="8" xfId="0" applyBorder="1"/>
    <xf numFmtId="0" fontId="78" fillId="0" borderId="8" xfId="0" applyFont="1" applyBorder="1" applyProtection="1">
      <protection locked="0"/>
    </xf>
    <xf numFmtId="0" fontId="4" fillId="0" borderId="19" xfId="0" applyFont="1" applyBorder="1" applyProtection="1">
      <protection locked="0"/>
    </xf>
    <xf numFmtId="0" fontId="4" fillId="0" borderId="17" xfId="0" applyFont="1" applyBorder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1" fontId="4" fillId="0" borderId="17" xfId="0" applyNumberFormat="1" applyFont="1" applyBorder="1" applyAlignment="1">
      <alignment horizontal="center"/>
    </xf>
    <xf numFmtId="1" fontId="0" fillId="0" borderId="0" xfId="0" applyNumberFormat="1"/>
    <xf numFmtId="0" fontId="78" fillId="0" borderId="17" xfId="0" applyFont="1" applyBorder="1" applyProtection="1">
      <protection locked="0"/>
    </xf>
    <xf numFmtId="164" fontId="25" fillId="0" borderId="0" xfId="0" applyNumberFormat="1" applyFont="1"/>
    <xf numFmtId="164" fontId="3" fillId="0" borderId="17" xfId="0" applyNumberFormat="1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78" fillId="0" borderId="0" xfId="0" applyFont="1" applyProtection="1">
      <protection locked="0"/>
    </xf>
    <xf numFmtId="165" fontId="4" fillId="0" borderId="17" xfId="0" applyNumberFormat="1" applyFont="1" applyBorder="1" applyAlignment="1">
      <alignment horizontal="center"/>
    </xf>
    <xf numFmtId="164" fontId="4" fillId="0" borderId="17" xfId="0" applyNumberFormat="1" applyFont="1" applyBorder="1" applyAlignment="1">
      <alignment horizontal="center"/>
    </xf>
    <xf numFmtId="0" fontId="4" fillId="0" borderId="14" xfId="0" applyFont="1" applyBorder="1" applyAlignment="1" applyProtection="1">
      <alignment horizontal="left"/>
      <protection locked="0"/>
    </xf>
    <xf numFmtId="0" fontId="4" fillId="0" borderId="9" xfId="0" applyFont="1" applyBorder="1" applyAlignment="1" applyProtection="1">
      <alignment horizontal="center"/>
      <protection locked="0"/>
    </xf>
    <xf numFmtId="0" fontId="4" fillId="0" borderId="15" xfId="0" applyFont="1" applyBorder="1" applyAlignment="1" applyProtection="1">
      <alignment horizontal="center"/>
      <protection locked="0"/>
    </xf>
    <xf numFmtId="0" fontId="4" fillId="0" borderId="9" xfId="0" applyFont="1" applyBorder="1" applyAlignment="1">
      <alignment horizontal="center"/>
    </xf>
    <xf numFmtId="0" fontId="78" fillId="0" borderId="9" xfId="0" applyFont="1" applyBorder="1" applyProtection="1">
      <protection locked="0"/>
    </xf>
    <xf numFmtId="0" fontId="4" fillId="0" borderId="17" xfId="6" applyFont="1" applyBorder="1" applyAlignment="1" applyProtection="1">
      <alignment horizontal="center"/>
      <protection locked="0"/>
    </xf>
    <xf numFmtId="0" fontId="4" fillId="0" borderId="17" xfId="0" applyFont="1" applyBorder="1" applyProtection="1">
      <protection locked="0"/>
    </xf>
    <xf numFmtId="1" fontId="4" fillId="0" borderId="17" xfId="0" applyNumberFormat="1" applyFont="1" applyBorder="1" applyAlignment="1" applyProtection="1">
      <alignment horizontal="center"/>
      <protection locked="0"/>
    </xf>
    <xf numFmtId="165" fontId="4" fillId="0" borderId="0" xfId="0" applyNumberFormat="1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4" fillId="0" borderId="0" xfId="6" applyFont="1" applyAlignment="1" applyProtection="1">
      <alignment horizontal="center"/>
      <protection locked="0"/>
    </xf>
    <xf numFmtId="1" fontId="4" fillId="0" borderId="17" xfId="6" applyNumberFormat="1" applyFont="1" applyBorder="1" applyAlignment="1" applyProtection="1">
      <alignment horizontal="center"/>
      <protection locked="0"/>
    </xf>
    <xf numFmtId="165" fontId="4" fillId="0" borderId="17" xfId="6" applyNumberFormat="1" applyFont="1" applyBorder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4" fillId="0" borderId="17" xfId="6" applyFont="1" applyBorder="1" applyProtection="1">
      <protection locked="0"/>
    </xf>
    <xf numFmtId="49" fontId="4" fillId="0" borderId="17" xfId="0" applyNumberFormat="1" applyFont="1" applyBorder="1" applyAlignment="1" applyProtection="1">
      <alignment horizontal="center"/>
      <protection locked="0"/>
    </xf>
    <xf numFmtId="165" fontId="4" fillId="0" borderId="0" xfId="0" applyNumberFormat="1" applyFont="1" applyProtection="1">
      <protection locked="0"/>
    </xf>
    <xf numFmtId="0" fontId="4" fillId="0" borderId="0" xfId="0" applyFont="1" applyAlignment="1" applyProtection="1">
      <alignment horizontal="left"/>
      <protection locked="0"/>
    </xf>
    <xf numFmtId="166" fontId="3" fillId="0" borderId="17" xfId="0" applyNumberFormat="1" applyFont="1" applyBorder="1" applyAlignment="1" applyProtection="1">
      <alignment horizontal="center"/>
      <protection locked="0"/>
    </xf>
    <xf numFmtId="170" fontId="3" fillId="0" borderId="17" xfId="0" applyNumberFormat="1" applyFont="1" applyBorder="1" applyAlignment="1" applyProtection="1">
      <alignment horizontal="center"/>
      <protection locked="0"/>
    </xf>
    <xf numFmtId="166" fontId="4" fillId="0" borderId="0" xfId="0" applyNumberFormat="1" applyFont="1" applyAlignment="1" applyProtection="1">
      <alignment horizontal="center"/>
      <protection locked="0"/>
    </xf>
    <xf numFmtId="0" fontId="3" fillId="0" borderId="19" xfId="0" applyFont="1" applyBorder="1" applyAlignment="1" applyProtection="1">
      <alignment horizontal="center"/>
      <protection locked="0"/>
    </xf>
    <xf numFmtId="171" fontId="3" fillId="0" borderId="17" xfId="0" applyNumberFormat="1" applyFont="1" applyBorder="1" applyProtection="1">
      <protection locked="0"/>
    </xf>
    <xf numFmtId="165" fontId="4" fillId="4" borderId="17" xfId="0" applyNumberFormat="1" applyFont="1" applyFill="1" applyBorder="1" applyAlignment="1" applyProtection="1">
      <alignment horizontal="center"/>
      <protection locked="0"/>
    </xf>
    <xf numFmtId="166" fontId="4" fillId="0" borderId="0" xfId="0" applyNumberFormat="1" applyFont="1" applyProtection="1">
      <protection locked="0"/>
    </xf>
    <xf numFmtId="1" fontId="4" fillId="0" borderId="0" xfId="0" applyNumberFormat="1" applyFont="1" applyProtection="1">
      <protection locked="0"/>
    </xf>
    <xf numFmtId="164" fontId="4" fillId="0" borderId="17" xfId="0" applyNumberFormat="1" applyFont="1" applyBorder="1" applyProtection="1">
      <protection locked="0"/>
    </xf>
    <xf numFmtId="167" fontId="4" fillId="0" borderId="0" xfId="0" applyNumberFormat="1" applyFont="1" applyProtection="1">
      <protection locked="0"/>
    </xf>
    <xf numFmtId="171" fontId="4" fillId="0" borderId="17" xfId="0" applyNumberFormat="1" applyFont="1" applyBorder="1" applyProtection="1">
      <protection locked="0"/>
    </xf>
    <xf numFmtId="0" fontId="4" fillId="0" borderId="17" xfId="0" applyFont="1" applyBorder="1"/>
    <xf numFmtId="0" fontId="3" fillId="0" borderId="17" xfId="0" applyFont="1" applyBorder="1" applyAlignment="1" applyProtection="1">
      <alignment horizontal="center"/>
      <protection locked="0"/>
    </xf>
    <xf numFmtId="0" fontId="4" fillId="0" borderId="0" xfId="0" applyFont="1" applyAlignment="1">
      <alignment horizontal="center"/>
    </xf>
    <xf numFmtId="166" fontId="4" fillId="0" borderId="17" xfId="0" applyNumberFormat="1" applyFont="1" applyBorder="1" applyAlignment="1" applyProtection="1">
      <alignment horizontal="center"/>
      <protection locked="0"/>
    </xf>
    <xf numFmtId="0" fontId="4" fillId="0" borderId="19" xfId="0" applyFont="1" applyBorder="1" applyAlignment="1" applyProtection="1">
      <alignment horizontal="center"/>
      <protection locked="0"/>
    </xf>
    <xf numFmtId="0" fontId="3" fillId="0" borderId="0" xfId="0" applyFont="1" applyAlignment="1">
      <alignment horizontal="center"/>
    </xf>
    <xf numFmtId="166" fontId="3" fillId="0" borderId="17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0" fontId="4" fillId="0" borderId="0" xfId="0" applyFont="1" applyAlignment="1" applyProtection="1">
      <alignment horizontal="right"/>
      <protection locked="0"/>
    </xf>
    <xf numFmtId="166" fontId="4" fillId="0" borderId="0" xfId="0" applyNumberFormat="1" applyFont="1"/>
    <xf numFmtId="0" fontId="4" fillId="0" borderId="19" xfId="0" applyFont="1" applyBorder="1"/>
    <xf numFmtId="0" fontId="4" fillId="0" borderId="14" xfId="0" applyFont="1" applyBorder="1" applyProtection="1">
      <protection locked="0"/>
    </xf>
    <xf numFmtId="0" fontId="4" fillId="0" borderId="9" xfId="0" applyFont="1" applyBorder="1"/>
    <xf numFmtId="0" fontId="4" fillId="0" borderId="15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15" xfId="0" applyFont="1" applyBorder="1" applyProtection="1">
      <protection locked="0"/>
    </xf>
    <xf numFmtId="164" fontId="4" fillId="0" borderId="15" xfId="0" applyNumberFormat="1" applyFont="1" applyBorder="1" applyProtection="1">
      <protection locked="0"/>
    </xf>
    <xf numFmtId="0" fontId="4" fillId="0" borderId="15" xfId="0" applyFont="1" applyBorder="1" applyAlignment="1" applyProtection="1">
      <alignment horizontal="right"/>
      <protection locked="0"/>
    </xf>
    <xf numFmtId="2" fontId="3" fillId="0" borderId="9" xfId="0" applyNumberFormat="1" applyFont="1" applyBorder="1" applyAlignment="1">
      <alignment horizontal="center"/>
    </xf>
    <xf numFmtId="0" fontId="79" fillId="0" borderId="0" xfId="0" applyFont="1" applyProtection="1">
      <protection locked="0"/>
    </xf>
    <xf numFmtId="164" fontId="4" fillId="0" borderId="0" xfId="0" applyNumberFormat="1" applyFont="1" applyProtection="1">
      <protection locked="0"/>
    </xf>
    <xf numFmtId="164" fontId="3" fillId="0" borderId="0" xfId="0" applyNumberFormat="1" applyFont="1" applyAlignment="1">
      <alignment horizontal="center"/>
    </xf>
    <xf numFmtId="2" fontId="0" fillId="0" borderId="0" xfId="0" applyNumberFormat="1"/>
    <xf numFmtId="0" fontId="46" fillId="0" borderId="6" xfId="0" applyFont="1" applyBorder="1"/>
    <xf numFmtId="167" fontId="0" fillId="0" borderId="0" xfId="0" applyNumberFormat="1"/>
    <xf numFmtId="0" fontId="13" fillId="0" borderId="0" xfId="145"/>
    <xf numFmtId="0" fontId="13" fillId="0" borderId="42" xfId="145" applyBorder="1"/>
    <xf numFmtId="0" fontId="13" fillId="0" borderId="31" xfId="145" applyBorder="1"/>
    <xf numFmtId="0" fontId="25" fillId="0" borderId="15" xfId="145" applyFont="1" applyBorder="1" applyAlignment="1">
      <alignment horizontal="center"/>
    </xf>
    <xf numFmtId="0" fontId="13" fillId="0" borderId="15" xfId="145" applyBorder="1" applyAlignment="1">
      <alignment horizontal="center"/>
    </xf>
    <xf numFmtId="0" fontId="13" fillId="0" borderId="15" xfId="145" applyBorder="1"/>
    <xf numFmtId="0" fontId="13" fillId="0" borderId="23" xfId="145" applyBorder="1"/>
    <xf numFmtId="0" fontId="13" fillId="0" borderId="12" xfId="145" applyBorder="1"/>
    <xf numFmtId="0" fontId="25" fillId="0" borderId="0" xfId="145" applyFont="1" applyAlignment="1">
      <alignment horizontal="center"/>
    </xf>
    <xf numFmtId="0" fontId="13" fillId="0" borderId="19" xfId="145" applyBorder="1"/>
    <xf numFmtId="0" fontId="13" fillId="0" borderId="11" xfId="145" applyBorder="1"/>
    <xf numFmtId="0" fontId="13" fillId="0" borderId="57" xfId="145" applyBorder="1"/>
    <xf numFmtId="0" fontId="25" fillId="0" borderId="15" xfId="145" applyFont="1" applyBorder="1"/>
    <xf numFmtId="0" fontId="13" fillId="0" borderId="14" xfId="145" applyBorder="1"/>
    <xf numFmtId="0" fontId="13" fillId="0" borderId="32" xfId="145" applyBorder="1"/>
    <xf numFmtId="0" fontId="13" fillId="0" borderId="21" xfId="145" applyBorder="1"/>
    <xf numFmtId="0" fontId="25" fillId="0" borderId="10" xfId="145" applyFont="1" applyBorder="1" applyAlignment="1">
      <alignment horizontal="center"/>
    </xf>
    <xf numFmtId="0" fontId="13" fillId="0" borderId="33" xfId="145" applyBorder="1"/>
    <xf numFmtId="0" fontId="25" fillId="0" borderId="8" xfId="145" applyFont="1" applyBorder="1" applyAlignment="1">
      <alignment horizontal="center"/>
    </xf>
    <xf numFmtId="0" fontId="13" fillId="0" borderId="39" xfId="145" applyBorder="1"/>
    <xf numFmtId="0" fontId="13" fillId="0" borderId="40" xfId="145" applyBorder="1"/>
    <xf numFmtId="0" fontId="13" fillId="0" borderId="41" xfId="145" applyBorder="1"/>
    <xf numFmtId="0" fontId="13" fillId="0" borderId="5" xfId="145" applyBorder="1"/>
    <xf numFmtId="166" fontId="25" fillId="0" borderId="58" xfId="145" applyNumberFormat="1" applyFont="1" applyBorder="1" applyAlignment="1">
      <alignment horizontal="center"/>
    </xf>
    <xf numFmtId="0" fontId="25" fillId="0" borderId="28" xfId="145" applyFont="1" applyBorder="1" applyAlignment="1">
      <alignment horizontal="center"/>
    </xf>
    <xf numFmtId="0" fontId="25" fillId="0" borderId="9" xfId="145" applyFont="1" applyBorder="1"/>
    <xf numFmtId="0" fontId="25" fillId="0" borderId="32" xfId="145" applyFont="1" applyBorder="1" applyAlignment="1">
      <alignment horizontal="center"/>
    </xf>
    <xf numFmtId="0" fontId="13" fillId="0" borderId="54" xfId="145" applyBorder="1"/>
    <xf numFmtId="0" fontId="13" fillId="0" borderId="55" xfId="145" applyBorder="1"/>
    <xf numFmtId="166" fontId="25" fillId="0" borderId="43" xfId="145" applyNumberFormat="1" applyFont="1" applyBorder="1" applyAlignment="1">
      <alignment horizontal="center"/>
    </xf>
    <xf numFmtId="0" fontId="25" fillId="0" borderId="56" xfId="145" applyFont="1" applyBorder="1" applyAlignment="1">
      <alignment horizontal="center"/>
    </xf>
    <xf numFmtId="0" fontId="13" fillId="0" borderId="59" xfId="145" applyBorder="1"/>
    <xf numFmtId="0" fontId="13" fillId="0" borderId="58" xfId="145" applyBorder="1"/>
    <xf numFmtId="0" fontId="25" fillId="0" borderId="45" xfId="145" applyFont="1" applyBorder="1" applyAlignment="1">
      <alignment horizontal="center"/>
    </xf>
    <xf numFmtId="166" fontId="25" fillId="0" borderId="41" xfId="145" applyNumberFormat="1" applyFont="1" applyBorder="1" applyAlignment="1">
      <alignment horizontal="center"/>
    </xf>
    <xf numFmtId="0" fontId="13" fillId="0" borderId="29" xfId="145" applyBorder="1"/>
    <xf numFmtId="0" fontId="25" fillId="0" borderId="17" xfId="145" applyFont="1" applyBorder="1" applyAlignment="1">
      <alignment horizontal="center"/>
    </xf>
    <xf numFmtId="166" fontId="25" fillId="0" borderId="38" xfId="145" applyNumberFormat="1" applyFont="1" applyBorder="1" applyAlignment="1">
      <alignment horizontal="center"/>
    </xf>
    <xf numFmtId="0" fontId="13" fillId="0" borderId="46" xfId="145" applyBorder="1"/>
    <xf numFmtId="0" fontId="13" fillId="0" borderId="16" xfId="145" applyBorder="1" applyAlignment="1">
      <alignment horizontal="center"/>
    </xf>
    <xf numFmtId="0" fontId="25" fillId="0" borderId="21" xfId="145" applyFont="1" applyBorder="1" applyAlignment="1">
      <alignment horizontal="center"/>
    </xf>
    <xf numFmtId="0" fontId="13" fillId="0" borderId="43" xfId="145" applyBorder="1" applyAlignment="1">
      <alignment horizontal="center"/>
    </xf>
    <xf numFmtId="0" fontId="13" fillId="0" borderId="57" xfId="145" applyBorder="1" applyAlignment="1">
      <alignment horizontal="center"/>
    </xf>
    <xf numFmtId="0" fontId="25" fillId="0" borderId="9" xfId="145" applyFont="1" applyBorder="1" applyAlignment="1">
      <alignment horizontal="center"/>
    </xf>
    <xf numFmtId="0" fontId="13" fillId="0" borderId="35" xfId="145" applyBorder="1"/>
    <xf numFmtId="0" fontId="13" fillId="0" borderId="56" xfId="145" applyBorder="1"/>
    <xf numFmtId="0" fontId="13" fillId="0" borderId="24" xfId="145" applyBorder="1"/>
    <xf numFmtId="0" fontId="13" fillId="0" borderId="10" xfId="145" applyBorder="1" applyAlignment="1">
      <alignment horizontal="center"/>
    </xf>
    <xf numFmtId="0" fontId="25" fillId="0" borderId="60" xfId="145" applyFont="1" applyBorder="1"/>
    <xf numFmtId="0" fontId="25" fillId="0" borderId="28" xfId="145" applyFont="1" applyBorder="1"/>
    <xf numFmtId="0" fontId="25" fillId="0" borderId="26" xfId="145" applyFont="1" applyBorder="1"/>
    <xf numFmtId="0" fontId="25" fillId="0" borderId="61" xfId="145" applyFont="1" applyBorder="1"/>
    <xf numFmtId="0" fontId="25" fillId="0" borderId="62" xfId="145" applyFont="1" applyBorder="1" applyAlignment="1">
      <alignment horizontal="center"/>
    </xf>
    <xf numFmtId="0" fontId="25" fillId="0" borderId="44" xfId="145" applyFont="1" applyBorder="1" applyAlignment="1">
      <alignment horizontal="center"/>
    </xf>
    <xf numFmtId="0" fontId="13" fillId="0" borderId="21" xfId="145" applyBorder="1" applyAlignment="1">
      <alignment horizontal="center"/>
    </xf>
    <xf numFmtId="0" fontId="85" fillId="0" borderId="0" xfId="145" applyFont="1"/>
    <xf numFmtId="0" fontId="25" fillId="0" borderId="0" xfId="145" applyFont="1"/>
    <xf numFmtId="1" fontId="13" fillId="0" borderId="0" xfId="145" applyNumberFormat="1" applyAlignment="1">
      <alignment horizontal="center"/>
    </xf>
    <xf numFmtId="0" fontId="13" fillId="0" borderId="18" xfId="145" applyBorder="1" applyAlignment="1">
      <alignment horizontal="center"/>
    </xf>
    <xf numFmtId="0" fontId="13" fillId="0" borderId="0" xfId="145" applyAlignment="1">
      <alignment horizontal="center"/>
    </xf>
    <xf numFmtId="0" fontId="13" fillId="0" borderId="30" xfId="145" applyBorder="1"/>
    <xf numFmtId="0" fontId="13" fillId="0" borderId="22" xfId="145" applyBorder="1" applyAlignment="1">
      <alignment horizontal="center"/>
    </xf>
    <xf numFmtId="0" fontId="13" fillId="0" borderId="35" xfId="145" applyBorder="1" applyAlignment="1">
      <alignment horizontal="center"/>
    </xf>
    <xf numFmtId="0" fontId="13" fillId="0" borderId="8" xfId="145" applyBorder="1" applyAlignment="1">
      <alignment horizontal="center"/>
    </xf>
    <xf numFmtId="166" fontId="13" fillId="0" borderId="0" xfId="145" applyNumberFormat="1"/>
    <xf numFmtId="0" fontId="13" fillId="0" borderId="9" xfId="145" applyBorder="1" applyAlignment="1">
      <alignment horizontal="center"/>
    </xf>
    <xf numFmtId="0" fontId="25" fillId="0" borderId="43" xfId="145" applyFont="1" applyBorder="1" applyAlignment="1">
      <alignment horizontal="center"/>
    </xf>
    <xf numFmtId="166" fontId="13" fillId="0" borderId="10" xfId="145" applyNumberFormat="1" applyBorder="1" applyAlignment="1">
      <alignment horizontal="center"/>
    </xf>
    <xf numFmtId="166" fontId="13" fillId="0" borderId="34" xfId="145" applyNumberFormat="1" applyBorder="1" applyAlignment="1">
      <alignment horizontal="center"/>
    </xf>
    <xf numFmtId="0" fontId="13" fillId="0" borderId="40" xfId="145" applyBorder="1" applyAlignment="1">
      <alignment horizontal="center"/>
    </xf>
    <xf numFmtId="0" fontId="13" fillId="0" borderId="10" xfId="145" applyBorder="1"/>
    <xf numFmtId="0" fontId="13" fillId="0" borderId="47" xfId="145" applyBorder="1" applyAlignment="1">
      <alignment horizontal="center"/>
    </xf>
    <xf numFmtId="0" fontId="13" fillId="0" borderId="0" xfId="146"/>
    <xf numFmtId="0" fontId="25" fillId="0" borderId="0" xfId="146" applyFont="1" applyAlignment="1">
      <alignment horizontal="left"/>
    </xf>
    <xf numFmtId="0" fontId="25" fillId="0" borderId="0" xfId="146" applyFont="1"/>
    <xf numFmtId="0" fontId="13" fillId="0" borderId="64" xfId="146" applyBorder="1" applyAlignment="1">
      <alignment horizontal="center"/>
    </xf>
    <xf numFmtId="0" fontId="13" fillId="0" borderId="44" xfId="146" applyBorder="1" applyAlignment="1">
      <alignment horizontal="center"/>
    </xf>
    <xf numFmtId="0" fontId="13" fillId="0" borderId="30" xfId="146" applyBorder="1" applyAlignment="1">
      <alignment horizontal="center"/>
    </xf>
    <xf numFmtId="0" fontId="13" fillId="0" borderId="21" xfId="146" applyBorder="1" applyAlignment="1">
      <alignment horizontal="center"/>
    </xf>
    <xf numFmtId="0" fontId="13" fillId="0" borderId="35" xfId="146" applyBorder="1" applyAlignment="1">
      <alignment horizontal="center"/>
    </xf>
    <xf numFmtId="0" fontId="13" fillId="0" borderId="65" xfId="146" applyBorder="1" applyAlignment="1">
      <alignment horizontal="center"/>
    </xf>
    <xf numFmtId="0" fontId="13" fillId="0" borderId="0" xfId="146" applyAlignment="1">
      <alignment horizontal="center"/>
    </xf>
    <xf numFmtId="0" fontId="13" fillId="0" borderId="6" xfId="146" applyBorder="1" applyAlignment="1">
      <alignment horizontal="center"/>
    </xf>
    <xf numFmtId="0" fontId="13" fillId="0" borderId="23" xfId="146" applyBorder="1" applyAlignment="1">
      <alignment horizontal="center"/>
    </xf>
    <xf numFmtId="0" fontId="13" fillId="0" borderId="31" xfId="146" applyBorder="1"/>
    <xf numFmtId="0" fontId="13" fillId="0" borderId="15" xfId="146" applyBorder="1"/>
    <xf numFmtId="0" fontId="13" fillId="0" borderId="66" xfId="146" applyBorder="1" applyAlignment="1">
      <alignment horizontal="center"/>
    </xf>
    <xf numFmtId="0" fontId="13" fillId="0" borderId="66" xfId="146" applyBorder="1"/>
    <xf numFmtId="0" fontId="13" fillId="0" borderId="32" xfId="146" applyBorder="1" applyAlignment="1">
      <alignment horizontal="center"/>
    </xf>
    <xf numFmtId="0" fontId="13" fillId="0" borderId="67" xfId="146" applyBorder="1" applyAlignment="1">
      <alignment horizontal="center"/>
    </xf>
    <xf numFmtId="0" fontId="13" fillId="0" borderId="57" xfId="146" applyBorder="1" applyAlignment="1">
      <alignment horizontal="center"/>
    </xf>
    <xf numFmtId="0" fontId="13" fillId="0" borderId="65" xfId="146" applyBorder="1"/>
    <xf numFmtId="2" fontId="13" fillId="0" borderId="35" xfId="146" applyNumberFormat="1" applyBorder="1" applyAlignment="1">
      <alignment horizontal="center"/>
    </xf>
    <xf numFmtId="1" fontId="13" fillId="0" borderId="57" xfId="146" applyNumberFormat="1" applyBorder="1" applyAlignment="1">
      <alignment horizontal="center"/>
    </xf>
    <xf numFmtId="0" fontId="13" fillId="0" borderId="6" xfId="146" applyBorder="1"/>
    <xf numFmtId="165" fontId="13" fillId="0" borderId="32" xfId="146" applyNumberFormat="1" applyBorder="1" applyAlignment="1">
      <alignment horizontal="center"/>
    </xf>
    <xf numFmtId="166" fontId="13" fillId="0" borderId="57" xfId="146" applyNumberFormat="1" applyBorder="1" applyAlignment="1">
      <alignment horizontal="center"/>
    </xf>
    <xf numFmtId="166" fontId="13" fillId="0" borderId="32" xfId="146" applyNumberFormat="1" applyBorder="1" applyAlignment="1">
      <alignment horizontal="center"/>
    </xf>
    <xf numFmtId="166" fontId="13" fillId="0" borderId="35" xfId="146" applyNumberFormat="1" applyBorder="1" applyAlignment="1">
      <alignment horizontal="center"/>
    </xf>
    <xf numFmtId="0" fontId="13" fillId="0" borderId="39" xfId="146" applyBorder="1" applyAlignment="1">
      <alignment horizontal="center"/>
    </xf>
    <xf numFmtId="0" fontId="13" fillId="0" borderId="40" xfId="146" applyBorder="1" applyAlignment="1">
      <alignment horizontal="center"/>
    </xf>
    <xf numFmtId="0" fontId="13" fillId="0" borderId="7" xfId="146" applyBorder="1" applyAlignment="1">
      <alignment horizontal="center"/>
    </xf>
    <xf numFmtId="164" fontId="13" fillId="0" borderId="24" xfId="146" applyNumberFormat="1" applyBorder="1" applyAlignment="1">
      <alignment horizontal="center"/>
    </xf>
    <xf numFmtId="0" fontId="13" fillId="0" borderId="4" xfId="146" applyBorder="1" applyAlignment="1">
      <alignment horizontal="center"/>
    </xf>
    <xf numFmtId="0" fontId="13" fillId="0" borderId="24" xfId="146" applyBorder="1" applyAlignment="1">
      <alignment horizontal="center"/>
    </xf>
    <xf numFmtId="167" fontId="13" fillId="0" borderId="6" xfId="146" applyNumberFormat="1" applyBorder="1" applyAlignment="1">
      <alignment horizontal="center"/>
    </xf>
    <xf numFmtId="166" fontId="13" fillId="0" borderId="0" xfId="146" applyNumberFormat="1" applyAlignment="1">
      <alignment horizontal="center"/>
    </xf>
    <xf numFmtId="171" fontId="13" fillId="0" borderId="7" xfId="146" applyNumberFormat="1" applyBorder="1" applyAlignment="1">
      <alignment horizontal="center"/>
    </xf>
    <xf numFmtId="165" fontId="13" fillId="0" borderId="0" xfId="146" applyNumberFormat="1"/>
    <xf numFmtId="0" fontId="25" fillId="0" borderId="11" xfId="147" applyFont="1" applyBorder="1"/>
    <xf numFmtId="0" fontId="13" fillId="0" borderId="12" xfId="147" applyBorder="1"/>
    <xf numFmtId="0" fontId="13" fillId="0" borderId="13" xfId="147" applyBorder="1"/>
    <xf numFmtId="0" fontId="13" fillId="0" borderId="10" xfId="147" applyBorder="1"/>
    <xf numFmtId="0" fontId="13" fillId="0" borderId="10" xfId="147" applyBorder="1" applyAlignment="1">
      <alignment horizontal="center"/>
    </xf>
    <xf numFmtId="2" fontId="13" fillId="0" borderId="10" xfId="147" applyNumberFormat="1" applyBorder="1" applyAlignment="1">
      <alignment horizontal="center"/>
    </xf>
    <xf numFmtId="0" fontId="13" fillId="0" borderId="20" xfId="147" applyBorder="1"/>
    <xf numFmtId="0" fontId="13" fillId="0" borderId="21" xfId="147" applyBorder="1"/>
    <xf numFmtId="0" fontId="13" fillId="0" borderId="22" xfId="147" applyBorder="1" applyAlignment="1">
      <alignment horizontal="center"/>
    </xf>
    <xf numFmtId="2" fontId="13" fillId="0" borderId="22" xfId="147" applyNumberFormat="1" applyBorder="1" applyAlignment="1">
      <alignment horizontal="center"/>
    </xf>
    <xf numFmtId="0" fontId="13" fillId="0" borderId="11" xfId="147" applyBorder="1"/>
    <xf numFmtId="0" fontId="13" fillId="0" borderId="8" xfId="147" applyBorder="1" applyAlignment="1">
      <alignment horizontal="center"/>
    </xf>
    <xf numFmtId="164" fontId="13" fillId="0" borderId="13" xfId="147" applyNumberFormat="1" applyBorder="1" applyAlignment="1">
      <alignment horizontal="center"/>
    </xf>
    <xf numFmtId="0" fontId="13" fillId="0" borderId="14" xfId="147" applyBorder="1"/>
    <xf numFmtId="0" fontId="13" fillId="0" borderId="15" xfId="147" applyBorder="1"/>
    <xf numFmtId="0" fontId="13" fillId="0" borderId="9" xfId="147" applyBorder="1"/>
    <xf numFmtId="0" fontId="13" fillId="0" borderId="16" xfId="147" applyBorder="1"/>
    <xf numFmtId="0" fontId="13" fillId="0" borderId="19" xfId="147" applyBorder="1"/>
    <xf numFmtId="0" fontId="13" fillId="0" borderId="0" xfId="147"/>
    <xf numFmtId="0" fontId="13" fillId="0" borderId="17" xfId="147" applyBorder="1" applyAlignment="1">
      <alignment horizontal="center"/>
    </xf>
    <xf numFmtId="0" fontId="13" fillId="0" borderId="18" xfId="147" applyBorder="1" applyAlignment="1">
      <alignment horizontal="center"/>
    </xf>
    <xf numFmtId="2" fontId="13" fillId="0" borderId="18" xfId="147" applyNumberFormat="1" applyBorder="1" applyAlignment="1">
      <alignment horizontal="center"/>
    </xf>
    <xf numFmtId="0" fontId="13" fillId="0" borderId="9" xfId="147" applyBorder="1" applyAlignment="1">
      <alignment horizontal="center"/>
    </xf>
    <xf numFmtId="0" fontId="13" fillId="0" borderId="16" xfId="147" applyBorder="1" applyAlignment="1">
      <alignment horizontal="center"/>
    </xf>
    <xf numFmtId="0" fontId="13" fillId="0" borderId="8" xfId="147" applyBorder="1"/>
    <xf numFmtId="0" fontId="25" fillId="0" borderId="8" xfId="147" applyFont="1" applyBorder="1" applyAlignment="1">
      <alignment horizontal="center"/>
    </xf>
    <xf numFmtId="0" fontId="25" fillId="0" borderId="13" xfId="147" applyFont="1" applyBorder="1" applyAlignment="1">
      <alignment horizontal="center"/>
    </xf>
    <xf numFmtId="167" fontId="13" fillId="0" borderId="17" xfId="147" applyNumberFormat="1" applyBorder="1" applyAlignment="1">
      <alignment horizontal="center"/>
    </xf>
    <xf numFmtId="167" fontId="13" fillId="0" borderId="18" xfId="147" applyNumberFormat="1" applyBorder="1" applyAlignment="1">
      <alignment horizontal="center"/>
    </xf>
    <xf numFmtId="171" fontId="13" fillId="0" borderId="17" xfId="147" applyNumberFormat="1" applyBorder="1" applyAlignment="1">
      <alignment horizontal="center"/>
    </xf>
    <xf numFmtId="167" fontId="13" fillId="0" borderId="9" xfId="147" applyNumberFormat="1" applyBorder="1" applyAlignment="1">
      <alignment horizontal="center"/>
    </xf>
    <xf numFmtId="167" fontId="13" fillId="0" borderId="16" xfId="147" applyNumberFormat="1" applyBorder="1" applyAlignment="1">
      <alignment horizontal="center"/>
    </xf>
    <xf numFmtId="0" fontId="25" fillId="0" borderId="8" xfId="147" applyFont="1" applyBorder="1" applyAlignment="1">
      <alignment horizontal="center" vertical="center"/>
    </xf>
    <xf numFmtId="0" fontId="25" fillId="0" borderId="9" xfId="147" applyFont="1" applyBorder="1" applyAlignment="1">
      <alignment horizontal="center" vertical="center"/>
    </xf>
    <xf numFmtId="0" fontId="25" fillId="0" borderId="9" xfId="147" applyFont="1" applyBorder="1" applyAlignment="1">
      <alignment horizontal="center"/>
    </xf>
    <xf numFmtId="0" fontId="25" fillId="0" borderId="15" xfId="147" applyFont="1" applyBorder="1" applyAlignment="1">
      <alignment horizontal="center"/>
    </xf>
    <xf numFmtId="2" fontId="13" fillId="0" borderId="10" xfId="147" applyNumberFormat="1" applyBorder="1" applyAlignment="1">
      <alignment horizontal="center" vertical="center"/>
    </xf>
    <xf numFmtId="2" fontId="13" fillId="0" borderId="9" xfId="147" applyNumberFormat="1" applyBorder="1" applyAlignment="1">
      <alignment horizontal="center" vertical="center"/>
    </xf>
    <xf numFmtId="0" fontId="13" fillId="0" borderId="22" xfId="147" applyBorder="1" applyAlignment="1">
      <alignment horizontal="center" vertical="center"/>
    </xf>
    <xf numFmtId="0" fontId="13" fillId="0" borderId="10" xfId="3" applyBorder="1"/>
    <xf numFmtId="0" fontId="13" fillId="0" borderId="10" xfId="3" applyBorder="1" applyAlignment="1">
      <alignment horizontal="center" vertical="center"/>
    </xf>
    <xf numFmtId="164" fontId="13" fillId="0" borderId="10" xfId="147" applyNumberFormat="1" applyBorder="1" applyAlignment="1">
      <alignment horizontal="center" vertical="center"/>
    </xf>
    <xf numFmtId="0" fontId="13" fillId="0" borderId="10" xfId="3" applyBorder="1" applyAlignment="1">
      <alignment wrapText="1"/>
    </xf>
    <xf numFmtId="167" fontId="13" fillId="0" borderId="10" xfId="147" applyNumberFormat="1" applyBorder="1" applyAlignment="1">
      <alignment horizontal="center" vertical="center"/>
    </xf>
    <xf numFmtId="0" fontId="13" fillId="0" borderId="10" xfId="147" applyBorder="1" applyAlignment="1">
      <alignment horizontal="center" vertical="center"/>
    </xf>
    <xf numFmtId="166" fontId="13" fillId="0" borderId="10" xfId="147" applyNumberFormat="1" applyBorder="1" applyAlignment="1">
      <alignment horizontal="center" vertical="center"/>
    </xf>
    <xf numFmtId="0" fontId="25" fillId="0" borderId="20" xfId="147" applyFont="1" applyBorder="1" applyAlignment="1">
      <alignment horizontal="center"/>
    </xf>
    <xf numFmtId="2" fontId="25" fillId="0" borderId="10" xfId="147" applyNumberFormat="1" applyFont="1" applyBorder="1" applyAlignment="1">
      <alignment horizontal="center" vertical="center"/>
    </xf>
    <xf numFmtId="1" fontId="25" fillId="0" borderId="20" xfId="147" applyNumberFormat="1" applyFont="1" applyBorder="1" applyAlignment="1">
      <alignment horizontal="center" vertical="center"/>
    </xf>
    <xf numFmtId="164" fontId="25" fillId="0" borderId="10" xfId="147" applyNumberFormat="1" applyFont="1" applyBorder="1" applyAlignment="1">
      <alignment horizontal="center" vertical="center"/>
    </xf>
    <xf numFmtId="0" fontId="25" fillId="0" borderId="22" xfId="147" applyFont="1" applyBorder="1" applyAlignment="1">
      <alignment horizontal="center" vertical="center"/>
    </xf>
    <xf numFmtId="166" fontId="13" fillId="0" borderId="15" xfId="147" applyNumberFormat="1" applyBorder="1" applyAlignment="1">
      <alignment horizontal="center" vertical="center"/>
    </xf>
    <xf numFmtId="0" fontId="86" fillId="0" borderId="0" xfId="0" applyFont="1"/>
    <xf numFmtId="164" fontId="89" fillId="0" borderId="0" xfId="0" applyNumberFormat="1" applyFont="1"/>
    <xf numFmtId="0" fontId="89" fillId="0" borderId="0" xfId="0" applyFont="1"/>
    <xf numFmtId="0" fontId="89" fillId="0" borderId="0" xfId="0" applyFont="1" applyAlignment="1">
      <alignment horizontal="right"/>
    </xf>
    <xf numFmtId="0" fontId="39" fillId="0" borderId="0" xfId="0" applyFont="1" applyAlignment="1" applyProtection="1">
      <alignment horizontal="left"/>
      <protection locked="0"/>
    </xf>
    <xf numFmtId="0" fontId="3" fillId="0" borderId="0" xfId="0" applyFont="1" applyAlignment="1">
      <alignment horizontal="center"/>
    </xf>
    <xf numFmtId="0" fontId="77" fillId="0" borderId="11" xfId="0" applyFont="1" applyBorder="1" applyAlignment="1" applyProtection="1">
      <alignment horizontal="center"/>
      <protection locked="0"/>
    </xf>
    <xf numFmtId="0" fontId="77" fillId="0" borderId="12" xfId="0" applyFont="1" applyBorder="1" applyAlignment="1" applyProtection="1">
      <alignment horizontal="center"/>
      <protection locked="0"/>
    </xf>
    <xf numFmtId="0" fontId="77" fillId="0" borderId="13" xfId="0" applyFont="1" applyBorder="1" applyAlignment="1" applyProtection="1">
      <alignment horizontal="center"/>
      <protection locked="0"/>
    </xf>
    <xf numFmtId="0" fontId="3" fillId="0" borderId="20" xfId="0" applyFont="1" applyBorder="1" applyAlignment="1" applyProtection="1">
      <alignment horizontal="center"/>
      <protection locked="0"/>
    </xf>
    <xf numFmtId="0" fontId="3" fillId="0" borderId="21" xfId="0" applyFont="1" applyBorder="1" applyAlignment="1" applyProtection="1">
      <alignment horizontal="center"/>
      <protection locked="0"/>
    </xf>
    <xf numFmtId="0" fontId="3" fillId="0" borderId="22" xfId="0" applyFont="1" applyBorder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4" fillId="0" borderId="0" xfId="0" applyFont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3" fillId="7" borderId="11" xfId="0" applyFont="1" applyFill="1" applyBorder="1" applyAlignment="1" applyProtection="1">
      <alignment horizontal="center" wrapText="1"/>
      <protection locked="0"/>
    </xf>
    <xf numFmtId="0" fontId="3" fillId="7" borderId="12" xfId="0" applyFont="1" applyFill="1" applyBorder="1" applyAlignment="1" applyProtection="1">
      <alignment horizontal="center" wrapText="1"/>
      <protection locked="0"/>
    </xf>
    <xf numFmtId="0" fontId="3" fillId="7" borderId="13" xfId="0" applyFont="1" applyFill="1" applyBorder="1" applyAlignment="1" applyProtection="1">
      <alignment horizontal="center" wrapText="1"/>
      <protection locked="0"/>
    </xf>
    <xf numFmtId="0" fontId="78" fillId="0" borderId="0" xfId="0" applyFont="1" applyAlignment="1" applyProtection="1">
      <alignment horizontal="left"/>
      <protection locked="0"/>
    </xf>
    <xf numFmtId="0" fontId="20" fillId="0" borderId="40" xfId="5" applyFont="1" applyBorder="1" applyAlignment="1" applyProtection="1">
      <alignment horizontal="left"/>
      <protection locked="0"/>
    </xf>
    <xf numFmtId="0" fontId="20" fillId="0" borderId="29" xfId="5" applyFont="1" applyBorder="1" applyAlignment="1" applyProtection="1">
      <alignment horizontal="center"/>
      <protection locked="0"/>
    </xf>
    <xf numFmtId="0" fontId="20" fillId="0" borderId="0" xfId="5" applyFont="1" applyAlignment="1" applyProtection="1">
      <alignment horizontal="center"/>
      <protection locked="0"/>
    </xf>
    <xf numFmtId="0" fontId="20" fillId="0" borderId="23" xfId="5" applyFont="1" applyBorder="1" applyAlignment="1" applyProtection="1">
      <alignment horizontal="center"/>
      <protection locked="0"/>
    </xf>
    <xf numFmtId="0" fontId="37" fillId="0" borderId="0" xfId="0" applyFont="1" applyAlignment="1" applyProtection="1">
      <alignment horizontal="center"/>
      <protection locked="0"/>
    </xf>
    <xf numFmtId="0" fontId="38" fillId="0" borderId="0" xfId="0" applyFont="1" applyAlignment="1" applyProtection="1">
      <alignment horizontal="center"/>
      <protection locked="0"/>
    </xf>
    <xf numFmtId="0" fontId="41" fillId="0" borderId="42" xfId="0" applyFont="1" applyBorder="1" applyAlignment="1" applyProtection="1">
      <alignment horizontal="left"/>
      <protection locked="0"/>
    </xf>
    <xf numFmtId="0" fontId="41" fillId="0" borderId="5" xfId="0" applyFont="1" applyBorder="1" applyAlignment="1" applyProtection="1">
      <alignment horizontal="left"/>
      <protection locked="0"/>
    </xf>
    <xf numFmtId="0" fontId="41" fillId="0" borderId="28" xfId="0" applyFont="1" applyBorder="1" applyAlignment="1" applyProtection="1">
      <alignment horizontal="left"/>
      <protection locked="0"/>
    </xf>
    <xf numFmtId="0" fontId="37" fillId="0" borderId="11" xfId="0" applyFont="1" applyBorder="1" applyAlignment="1" applyProtection="1">
      <alignment horizontal="center"/>
      <protection locked="0"/>
    </xf>
    <xf numFmtId="0" fontId="37" fillId="0" borderId="12" xfId="0" applyFont="1" applyBorder="1" applyAlignment="1" applyProtection="1">
      <alignment horizontal="center"/>
      <protection locked="0"/>
    </xf>
    <xf numFmtId="0" fontId="37" fillId="0" borderId="13" xfId="0" applyFont="1" applyBorder="1" applyAlignment="1" applyProtection="1">
      <alignment horizontal="center"/>
      <protection locked="0"/>
    </xf>
    <xf numFmtId="0" fontId="37" fillId="0" borderId="30" xfId="0" applyFont="1" applyBorder="1" applyAlignment="1" applyProtection="1">
      <alignment horizontal="center"/>
      <protection locked="0"/>
    </xf>
    <xf numFmtId="0" fontId="37" fillId="0" borderId="21" xfId="0" applyFont="1" applyBorder="1" applyAlignment="1" applyProtection="1">
      <alignment horizontal="center"/>
      <protection locked="0"/>
    </xf>
    <xf numFmtId="0" fontId="37" fillId="0" borderId="22" xfId="0" applyFont="1" applyBorder="1" applyAlignment="1" applyProtection="1">
      <alignment horizontal="center"/>
      <protection locked="0"/>
    </xf>
    <xf numFmtId="0" fontId="20" fillId="0" borderId="0" xfId="0" applyFont="1" applyAlignment="1" applyProtection="1">
      <alignment horizontal="center"/>
      <protection locked="0"/>
    </xf>
    <xf numFmtId="0" fontId="38" fillId="0" borderId="0" xfId="0" applyFont="1" applyAlignment="1">
      <alignment horizontal="center"/>
    </xf>
    <xf numFmtId="0" fontId="37" fillId="0" borderId="0" xfId="0" applyFont="1" applyAlignment="1">
      <alignment horizontal="center"/>
    </xf>
    <xf numFmtId="0" fontId="3" fillId="3" borderId="11" xfId="1" applyFont="1" applyFill="1" applyBorder="1" applyAlignment="1" applyProtection="1">
      <alignment horizontal="center" vertical="center"/>
      <protection locked="0"/>
    </xf>
    <xf numFmtId="0" fontId="3" fillId="3" borderId="12" xfId="1" applyFont="1" applyFill="1" applyBorder="1" applyAlignment="1" applyProtection="1">
      <alignment horizontal="center" vertical="center"/>
      <protection locked="0"/>
    </xf>
    <xf numFmtId="0" fontId="3" fillId="3" borderId="13" xfId="1" applyFont="1" applyFill="1" applyBorder="1" applyAlignment="1" applyProtection="1">
      <alignment horizontal="center" vertical="center"/>
      <protection locked="0"/>
    </xf>
    <xf numFmtId="0" fontId="3" fillId="3" borderId="14" xfId="1" applyFont="1" applyFill="1" applyBorder="1" applyAlignment="1" applyProtection="1">
      <alignment horizontal="center" vertical="center"/>
      <protection locked="0"/>
    </xf>
    <xf numFmtId="0" fontId="3" fillId="3" borderId="15" xfId="1" applyFont="1" applyFill="1" applyBorder="1" applyAlignment="1" applyProtection="1">
      <alignment horizontal="center" vertical="center"/>
      <protection locked="0"/>
    </xf>
    <xf numFmtId="0" fontId="3" fillId="3" borderId="16" xfId="1" applyFont="1" applyFill="1" applyBorder="1" applyAlignment="1" applyProtection="1">
      <alignment horizontal="center" vertical="center"/>
      <protection locked="0"/>
    </xf>
    <xf numFmtId="0" fontId="3" fillId="0" borderId="20" xfId="1" applyFont="1" applyBorder="1" applyAlignment="1" applyProtection="1">
      <alignment horizontal="center"/>
      <protection locked="0"/>
    </xf>
    <xf numFmtId="0" fontId="3" fillId="0" borderId="21" xfId="1" applyFont="1" applyBorder="1" applyAlignment="1" applyProtection="1">
      <alignment horizontal="center"/>
      <protection locked="0"/>
    </xf>
    <xf numFmtId="0" fontId="3" fillId="0" borderId="22" xfId="1" applyFont="1" applyBorder="1" applyAlignment="1" applyProtection="1">
      <alignment horizontal="center"/>
      <protection locked="0"/>
    </xf>
    <xf numFmtId="0" fontId="4" fillId="0" borderId="12" xfId="1" applyFont="1" applyBorder="1" applyAlignment="1" applyProtection="1">
      <alignment horizontal="center" vertical="center" wrapText="1"/>
      <protection locked="0"/>
    </xf>
    <xf numFmtId="0" fontId="4" fillId="0" borderId="0" xfId="1" applyFont="1" applyAlignment="1" applyProtection="1">
      <alignment horizontal="center" vertical="center" wrapText="1"/>
      <protection locked="0"/>
    </xf>
    <xf numFmtId="0" fontId="76" fillId="0" borderId="5" xfId="142" applyFont="1" applyBorder="1" applyAlignment="1">
      <alignment horizontal="center" vertical="center" wrapText="1"/>
    </xf>
    <xf numFmtId="0" fontId="76" fillId="0" borderId="0" xfId="142" applyFont="1" applyAlignment="1">
      <alignment horizontal="center" vertical="center" wrapText="1"/>
    </xf>
    <xf numFmtId="0" fontId="31" fillId="0" borderId="0" xfId="0" applyFont="1" applyAlignment="1">
      <alignment horizontal="left"/>
    </xf>
    <xf numFmtId="0" fontId="31" fillId="0" borderId="0" xfId="1" applyFont="1" applyAlignment="1" applyProtection="1">
      <alignment horizontal="center"/>
      <protection locked="0"/>
    </xf>
    <xf numFmtId="0" fontId="31" fillId="0" borderId="42" xfId="1" applyFont="1" applyBorder="1" applyAlignment="1" applyProtection="1">
      <alignment horizontal="center"/>
      <protection locked="0"/>
    </xf>
    <xf numFmtId="0" fontId="31" fillId="0" borderId="5" xfId="1" applyFont="1" applyBorder="1" applyAlignment="1" applyProtection="1">
      <alignment horizontal="center"/>
      <protection locked="0"/>
    </xf>
    <xf numFmtId="0" fontId="31" fillId="0" borderId="28" xfId="1" applyFont="1" applyBorder="1" applyAlignment="1" applyProtection="1">
      <alignment horizontal="center"/>
      <protection locked="0"/>
    </xf>
    <xf numFmtId="0" fontId="31" fillId="0" borderId="48" xfId="1" applyFont="1" applyBorder="1" applyAlignment="1" applyProtection="1">
      <alignment horizontal="center"/>
      <protection locked="0"/>
    </xf>
    <xf numFmtId="0" fontId="31" fillId="0" borderId="3" xfId="1" applyFont="1" applyBorder="1" applyAlignment="1" applyProtection="1">
      <alignment horizontal="center"/>
      <protection locked="0"/>
    </xf>
    <xf numFmtId="0" fontId="31" fillId="0" borderId="25" xfId="1" applyFont="1" applyBorder="1" applyAlignment="1" applyProtection="1">
      <alignment horizontal="center"/>
      <protection locked="0"/>
    </xf>
    <xf numFmtId="0" fontId="31" fillId="0" borderId="29" xfId="1" applyFont="1" applyBorder="1" applyAlignment="1" applyProtection="1">
      <alignment horizontal="center"/>
      <protection locked="0"/>
    </xf>
    <xf numFmtId="0" fontId="69" fillId="0" borderId="42" xfId="1" applyFont="1" applyBorder="1" applyAlignment="1" applyProtection="1">
      <alignment horizontal="left"/>
      <protection locked="0"/>
    </xf>
    <xf numFmtId="0" fontId="69" fillId="0" borderId="5" xfId="1" applyFont="1" applyBorder="1" applyAlignment="1" applyProtection="1">
      <alignment horizontal="left"/>
      <protection locked="0"/>
    </xf>
    <xf numFmtId="0" fontId="69" fillId="0" borderId="28" xfId="1" applyFont="1" applyBorder="1" applyAlignment="1" applyProtection="1">
      <alignment horizontal="left"/>
      <protection locked="0"/>
    </xf>
    <xf numFmtId="0" fontId="69" fillId="0" borderId="30" xfId="1" applyFont="1" applyBorder="1" applyAlignment="1" applyProtection="1">
      <alignment horizontal="center"/>
      <protection locked="0"/>
    </xf>
    <xf numFmtId="0" fontId="69" fillId="0" borderId="21" xfId="1" applyFont="1" applyBorder="1" applyAlignment="1" applyProtection="1">
      <alignment horizontal="center"/>
      <protection locked="0"/>
    </xf>
    <xf numFmtId="0" fontId="69" fillId="0" borderId="35" xfId="1" applyFont="1" applyBorder="1" applyAlignment="1" applyProtection="1">
      <alignment horizontal="center"/>
      <protection locked="0"/>
    </xf>
    <xf numFmtId="0" fontId="76" fillId="0" borderId="12" xfId="142" applyFont="1" applyBorder="1" applyAlignment="1">
      <alignment horizontal="center" vertical="center" wrapText="1"/>
    </xf>
    <xf numFmtId="0" fontId="31" fillId="0" borderId="0" xfId="1" applyFont="1" applyAlignment="1" applyProtection="1">
      <alignment horizontal="left"/>
      <protection locked="0"/>
    </xf>
    <xf numFmtId="0" fontId="31" fillId="0" borderId="23" xfId="1" applyFont="1" applyBorder="1" applyAlignment="1" applyProtection="1">
      <alignment horizontal="center"/>
      <protection locked="0"/>
    </xf>
    <xf numFmtId="0" fontId="19" fillId="0" borderId="39" xfId="15" applyFont="1" applyBorder="1" applyAlignment="1">
      <alignment horizontal="center"/>
    </xf>
    <xf numFmtId="0" fontId="19" fillId="0" borderId="40" xfId="15" applyFont="1" applyBorder="1" applyAlignment="1">
      <alignment horizontal="center"/>
    </xf>
    <xf numFmtId="0" fontId="19" fillId="0" borderId="24" xfId="15" applyFont="1" applyBorder="1" applyAlignment="1">
      <alignment horizontal="center"/>
    </xf>
    <xf numFmtId="0" fontId="15" fillId="0" borderId="42" xfId="1" applyFont="1" applyBorder="1" applyAlignment="1" applyProtection="1">
      <alignment horizontal="center"/>
      <protection locked="0"/>
    </xf>
    <xf numFmtId="0" fontId="15" fillId="0" borderId="5" xfId="1" applyFont="1" applyBorder="1" applyAlignment="1" applyProtection="1">
      <alignment horizontal="center"/>
      <protection locked="0"/>
    </xf>
    <xf numFmtId="0" fontId="15" fillId="0" borderId="28" xfId="1" applyFont="1" applyBorder="1" applyAlignment="1" applyProtection="1">
      <alignment horizontal="center"/>
      <protection locked="0"/>
    </xf>
    <xf numFmtId="0" fontId="15" fillId="0" borderId="11" xfId="1" applyFont="1" applyBorder="1" applyAlignment="1" applyProtection="1">
      <alignment horizontal="center"/>
      <protection locked="0"/>
    </xf>
    <xf numFmtId="0" fontId="15" fillId="0" borderId="12" xfId="1" applyFont="1" applyBorder="1" applyAlignment="1" applyProtection="1">
      <alignment horizontal="center"/>
      <protection locked="0"/>
    </xf>
    <xf numFmtId="0" fontId="15" fillId="0" borderId="13" xfId="1" applyFont="1" applyBorder="1" applyAlignment="1" applyProtection="1">
      <alignment horizontal="center"/>
      <protection locked="0"/>
    </xf>
    <xf numFmtId="0" fontId="15" fillId="0" borderId="21" xfId="1" applyFont="1" applyBorder="1" applyAlignment="1" applyProtection="1">
      <alignment horizontal="center"/>
      <protection locked="0"/>
    </xf>
    <xf numFmtId="0" fontId="15" fillId="0" borderId="19" xfId="1" applyFont="1" applyBorder="1" applyAlignment="1" applyProtection="1">
      <alignment horizontal="center"/>
      <protection locked="0"/>
    </xf>
    <xf numFmtId="0" fontId="15" fillId="0" borderId="0" xfId="1" applyFont="1" applyAlignment="1" applyProtection="1">
      <alignment horizontal="center"/>
      <protection locked="0"/>
    </xf>
    <xf numFmtId="0" fontId="15" fillId="0" borderId="18" xfId="1" applyFont="1" applyBorder="1" applyAlignment="1" applyProtection="1">
      <alignment horizontal="center"/>
      <protection locked="0"/>
    </xf>
    <xf numFmtId="0" fontId="58" fillId="0" borderId="29" xfId="15" applyFont="1" applyBorder="1" applyAlignment="1">
      <alignment horizontal="center"/>
    </xf>
    <xf numFmtId="0" fontId="58" fillId="0" borderId="0" xfId="15" applyFont="1" applyAlignment="1">
      <alignment horizontal="center"/>
    </xf>
    <xf numFmtId="0" fontId="58" fillId="0" borderId="23" xfId="15" applyFont="1" applyBorder="1" applyAlignment="1">
      <alignment horizontal="center"/>
    </xf>
    <xf numFmtId="0" fontId="24" fillId="5" borderId="29" xfId="1" applyFont="1" applyFill="1" applyBorder="1" applyAlignment="1" applyProtection="1">
      <alignment horizontal="center"/>
      <protection locked="0"/>
    </xf>
    <xf numFmtId="0" fontId="24" fillId="5" borderId="0" xfId="1" applyFont="1" applyFill="1" applyAlignment="1" applyProtection="1">
      <alignment horizontal="center"/>
      <protection locked="0"/>
    </xf>
    <xf numFmtId="0" fontId="24" fillId="5" borderId="23" xfId="1" applyFont="1" applyFill="1" applyBorder="1" applyAlignment="1" applyProtection="1">
      <alignment horizontal="center"/>
      <protection locked="0"/>
    </xf>
    <xf numFmtId="0" fontId="20" fillId="5" borderId="48" xfId="1" applyFont="1" applyFill="1" applyBorder="1" applyAlignment="1" applyProtection="1">
      <alignment horizontal="center"/>
      <protection locked="0"/>
    </xf>
    <xf numFmtId="0" fontId="20" fillId="5" borderId="3" xfId="1" applyFont="1" applyFill="1" applyBorder="1" applyAlignment="1" applyProtection="1">
      <alignment horizontal="center"/>
      <protection locked="0"/>
    </xf>
    <xf numFmtId="0" fontId="20" fillId="5" borderId="25" xfId="1" applyFont="1" applyFill="1" applyBorder="1" applyAlignment="1" applyProtection="1">
      <alignment horizontal="center"/>
      <protection locked="0"/>
    </xf>
    <xf numFmtId="0" fontId="42" fillId="0" borderId="48" xfId="1" applyFont="1" applyBorder="1" applyAlignment="1" applyProtection="1">
      <alignment horizontal="center" vertical="center" wrapText="1"/>
      <protection locked="0"/>
    </xf>
    <xf numFmtId="0" fontId="42" fillId="0" borderId="3" xfId="1" applyFont="1" applyBorder="1" applyAlignment="1" applyProtection="1">
      <alignment horizontal="center" vertical="center" wrapText="1"/>
      <protection locked="0"/>
    </xf>
    <xf numFmtId="0" fontId="42" fillId="0" borderId="25" xfId="1" applyFont="1" applyBorder="1" applyAlignment="1" applyProtection="1">
      <alignment horizontal="center" vertical="center" wrapText="1"/>
      <protection locked="0"/>
    </xf>
    <xf numFmtId="0" fontId="24" fillId="0" borderId="42" xfId="1" applyFont="1" applyBorder="1" applyAlignment="1" applyProtection="1">
      <alignment horizontal="center"/>
      <protection locked="0"/>
    </xf>
    <xf numFmtId="0" fontId="24" fillId="0" borderId="5" xfId="1" applyFont="1" applyBorder="1" applyAlignment="1" applyProtection="1">
      <alignment horizontal="center"/>
      <protection locked="0"/>
    </xf>
    <xf numFmtId="0" fontId="24" fillId="0" borderId="28" xfId="1" applyFont="1" applyBorder="1" applyAlignment="1" applyProtection="1">
      <alignment horizontal="center"/>
      <protection locked="0"/>
    </xf>
    <xf numFmtId="0" fontId="24" fillId="0" borderId="26" xfId="1" applyFont="1" applyBorder="1" applyAlignment="1" applyProtection="1">
      <alignment horizontal="center"/>
      <protection locked="0"/>
    </xf>
    <xf numFmtId="0" fontId="24" fillId="0" borderId="27" xfId="1" applyFont="1" applyBorder="1" applyAlignment="1" applyProtection="1">
      <alignment horizontal="center"/>
      <protection locked="0"/>
    </xf>
    <xf numFmtId="0" fontId="24" fillId="0" borderId="44" xfId="1" applyFont="1" applyBorder="1" applyAlignment="1" applyProtection="1">
      <alignment horizontal="center"/>
      <protection locked="0"/>
    </xf>
    <xf numFmtId="0" fontId="24" fillId="5" borderId="31" xfId="1" applyFont="1" applyFill="1" applyBorder="1" applyAlignment="1" applyProtection="1">
      <alignment horizontal="center"/>
      <protection locked="0"/>
    </xf>
    <xf numFmtId="0" fontId="24" fillId="5" borderId="15" xfId="1" applyFont="1" applyFill="1" applyBorder="1" applyAlignment="1" applyProtection="1">
      <alignment horizontal="center"/>
      <protection locked="0"/>
    </xf>
    <xf numFmtId="0" fontId="24" fillId="5" borderId="32" xfId="1" applyFont="1" applyFill="1" applyBorder="1" applyAlignment="1" applyProtection="1">
      <alignment horizontal="center"/>
      <protection locked="0"/>
    </xf>
    <xf numFmtId="0" fontId="13" fillId="0" borderId="39" xfId="146" applyBorder="1" applyAlignment="1">
      <alignment horizontal="center"/>
    </xf>
    <xf numFmtId="0" fontId="13" fillId="0" borderId="40" xfId="146" applyBorder="1" applyAlignment="1">
      <alignment horizontal="center"/>
    </xf>
    <xf numFmtId="0" fontId="13" fillId="0" borderId="24" xfId="146" applyBorder="1" applyAlignment="1">
      <alignment horizontal="center"/>
    </xf>
    <xf numFmtId="166" fontId="13" fillId="0" borderId="39" xfId="146" applyNumberFormat="1" applyBorder="1" applyAlignment="1">
      <alignment horizontal="center"/>
    </xf>
    <xf numFmtId="166" fontId="13" fillId="0" borderId="24" xfId="146" applyNumberFormat="1" applyBorder="1" applyAlignment="1">
      <alignment horizontal="center"/>
    </xf>
    <xf numFmtId="0" fontId="13" fillId="0" borderId="0" xfId="146" applyAlignment="1">
      <alignment horizontal="center"/>
    </xf>
    <xf numFmtId="0" fontId="13" fillId="0" borderId="42" xfId="146" applyBorder="1" applyAlignment="1">
      <alignment horizontal="center"/>
    </xf>
    <xf numFmtId="0" fontId="13" fillId="0" borderId="5" xfId="146" applyBorder="1" applyAlignment="1">
      <alignment horizontal="center"/>
    </xf>
    <xf numFmtId="0" fontId="13" fillId="0" borderId="28" xfId="146" applyBorder="1" applyAlignment="1">
      <alignment horizontal="center"/>
    </xf>
    <xf numFmtId="0" fontId="13" fillId="0" borderId="29" xfId="146" applyBorder="1" applyAlignment="1">
      <alignment horizontal="center"/>
    </xf>
    <xf numFmtId="0" fontId="13" fillId="0" borderId="23" xfId="146" applyBorder="1" applyAlignment="1">
      <alignment horizontal="center"/>
    </xf>
    <xf numFmtId="166" fontId="13" fillId="0" borderId="29" xfId="146" applyNumberFormat="1" applyBorder="1" applyAlignment="1">
      <alignment horizontal="center"/>
    </xf>
    <xf numFmtId="166" fontId="13" fillId="0" borderId="23" xfId="146" applyNumberFormat="1" applyBorder="1" applyAlignment="1">
      <alignment horizontal="center"/>
    </xf>
    <xf numFmtId="0" fontId="13" fillId="0" borderId="33" xfId="146" applyBorder="1" applyAlignment="1">
      <alignment horizontal="center"/>
    </xf>
    <xf numFmtId="0" fontId="13" fillId="0" borderId="12" xfId="146" applyBorder="1" applyAlignment="1">
      <alignment horizontal="center"/>
    </xf>
    <xf numFmtId="0" fontId="13" fillId="0" borderId="30" xfId="146" applyBorder="1" applyAlignment="1">
      <alignment horizontal="center"/>
    </xf>
    <xf numFmtId="0" fontId="13" fillId="0" borderId="21" xfId="146" applyBorder="1" applyAlignment="1">
      <alignment horizontal="center"/>
    </xf>
    <xf numFmtId="0" fontId="85" fillId="0" borderId="0" xfId="146" applyFont="1" applyAlignment="1">
      <alignment horizontal="left"/>
    </xf>
    <xf numFmtId="0" fontId="25" fillId="0" borderId="0" xfId="146" applyFont="1" applyAlignment="1">
      <alignment horizontal="left"/>
    </xf>
    <xf numFmtId="0" fontId="13" fillId="0" borderId="26" xfId="146" applyBorder="1" applyAlignment="1">
      <alignment horizontal="center"/>
    </xf>
    <xf numFmtId="0" fontId="13" fillId="0" borderId="27" xfId="146" applyBorder="1" applyAlignment="1">
      <alignment horizontal="center"/>
    </xf>
    <xf numFmtId="0" fontId="13" fillId="0" borderId="35" xfId="146" applyBorder="1" applyAlignment="1">
      <alignment horizontal="center"/>
    </xf>
    <xf numFmtId="0" fontId="25" fillId="0" borderId="39" xfId="145" applyFont="1" applyBorder="1" applyAlignment="1">
      <alignment horizontal="center"/>
    </xf>
    <xf numFmtId="0" fontId="25" fillId="0" borderId="40" xfId="145" applyFont="1" applyBorder="1" applyAlignment="1">
      <alignment horizontal="center"/>
    </xf>
    <xf numFmtId="0" fontId="13" fillId="0" borderId="33" xfId="145" applyBorder="1" applyAlignment="1">
      <alignment horizontal="center"/>
    </xf>
    <xf numFmtId="0" fontId="13" fillId="0" borderId="13" xfId="145" applyBorder="1" applyAlignment="1">
      <alignment horizontal="center"/>
    </xf>
    <xf numFmtId="0" fontId="13" fillId="0" borderId="20" xfId="145" applyBorder="1" applyAlignment="1">
      <alignment horizontal="center"/>
    </xf>
    <xf numFmtId="0" fontId="13" fillId="0" borderId="21" xfId="145" applyBorder="1" applyAlignment="1">
      <alignment horizontal="center"/>
    </xf>
    <xf numFmtId="0" fontId="13" fillId="0" borderId="50" xfId="145" applyBorder="1" applyAlignment="1">
      <alignment horizontal="center"/>
    </xf>
    <xf numFmtId="0" fontId="13" fillId="0" borderId="43" xfId="145" applyBorder="1" applyAlignment="1">
      <alignment horizontal="center"/>
    </xf>
    <xf numFmtId="0" fontId="13" fillId="0" borderId="26" xfId="145" applyBorder="1" applyAlignment="1">
      <alignment horizontal="center"/>
    </xf>
    <xf numFmtId="0" fontId="13" fillId="0" borderId="27" xfId="145" applyBorder="1" applyAlignment="1">
      <alignment horizontal="center"/>
    </xf>
    <xf numFmtId="0" fontId="13" fillId="0" borderId="39" xfId="145" applyBorder="1" applyAlignment="1">
      <alignment horizontal="left"/>
    </xf>
    <xf numFmtId="0" fontId="13" fillId="0" borderId="40" xfId="145" applyBorder="1" applyAlignment="1">
      <alignment horizontal="left"/>
    </xf>
    <xf numFmtId="0" fontId="25" fillId="0" borderId="29" xfId="145" applyFont="1" applyBorder="1" applyAlignment="1">
      <alignment horizontal="center"/>
    </xf>
    <xf numFmtId="0" fontId="25" fillId="0" borderId="0" xfId="145" applyFont="1" applyAlignment="1">
      <alignment horizontal="center"/>
    </xf>
    <xf numFmtId="0" fontId="25" fillId="0" borderId="42" xfId="145" applyFont="1" applyBorder="1" applyAlignment="1">
      <alignment horizontal="center"/>
    </xf>
    <xf numFmtId="0" fontId="25" fillId="0" borderId="63" xfId="145" applyFont="1" applyBorder="1" applyAlignment="1">
      <alignment horizontal="center"/>
    </xf>
    <xf numFmtId="0" fontId="25" fillId="0" borderId="5" xfId="145" applyFont="1" applyBorder="1" applyAlignment="1">
      <alignment horizontal="center"/>
    </xf>
    <xf numFmtId="0" fontId="25" fillId="0" borderId="27" xfId="145" applyFont="1" applyBorder="1" applyAlignment="1">
      <alignment horizontal="center"/>
    </xf>
    <xf numFmtId="0" fontId="25" fillId="0" borderId="61" xfId="145" applyFont="1" applyBorder="1" applyAlignment="1">
      <alignment horizontal="center"/>
    </xf>
    <xf numFmtId="0" fontId="25" fillId="0" borderId="19" xfId="145" applyFont="1" applyBorder="1" applyAlignment="1">
      <alignment horizontal="center"/>
    </xf>
    <xf numFmtId="0" fontId="25" fillId="0" borderId="23" xfId="145" applyFont="1" applyBorder="1" applyAlignment="1">
      <alignment horizontal="center"/>
    </xf>
    <xf numFmtId="0" fontId="25" fillId="0" borderId="15" xfId="145" applyFont="1" applyBorder="1" applyAlignment="1">
      <alignment horizontal="center"/>
    </xf>
    <xf numFmtId="0" fontId="13" fillId="0" borderId="31" xfId="145" applyBorder="1" applyAlignment="1">
      <alignment horizontal="left"/>
    </xf>
    <xf numFmtId="0" fontId="13" fillId="0" borderId="15" xfId="145" applyBorder="1" applyAlignment="1">
      <alignment horizontal="left"/>
    </xf>
    <xf numFmtId="0" fontId="25" fillId="0" borderId="10" xfId="145" applyFont="1" applyBorder="1" applyAlignment="1">
      <alignment horizontal="center"/>
    </xf>
    <xf numFmtId="0" fontId="13" fillId="0" borderId="12" xfId="145" applyBorder="1" applyAlignment="1">
      <alignment horizontal="center"/>
    </xf>
    <xf numFmtId="0" fontId="25" fillId="0" borderId="0" xfId="145" applyFont="1" applyAlignment="1">
      <alignment horizontal="left"/>
    </xf>
    <xf numFmtId="0" fontId="13" fillId="0" borderId="10" xfId="145" applyBorder="1" applyAlignment="1">
      <alignment horizontal="left"/>
    </xf>
    <xf numFmtId="0" fontId="25" fillId="0" borderId="11" xfId="147" applyFont="1" applyBorder="1" applyAlignment="1">
      <alignment horizontal="center" vertical="center"/>
    </xf>
    <xf numFmtId="0" fontId="25" fillId="0" borderId="12" xfId="147" applyFont="1" applyBorder="1" applyAlignment="1">
      <alignment horizontal="center" vertical="center"/>
    </xf>
    <xf numFmtId="0" fontId="25" fillId="0" borderId="13" xfId="147" applyFont="1" applyBorder="1" applyAlignment="1">
      <alignment horizontal="center" vertical="center"/>
    </xf>
    <xf numFmtId="0" fontId="25" fillId="0" borderId="14" xfId="147" applyFont="1" applyBorder="1" applyAlignment="1">
      <alignment horizontal="center" vertical="center"/>
    </xf>
    <xf numFmtId="0" fontId="25" fillId="0" borderId="15" xfId="147" applyFont="1" applyBorder="1" applyAlignment="1">
      <alignment horizontal="center" vertical="center"/>
    </xf>
    <xf numFmtId="0" fontId="25" fillId="0" borderId="16" xfId="147" applyFont="1" applyBorder="1" applyAlignment="1">
      <alignment horizontal="center" vertical="center"/>
    </xf>
    <xf numFmtId="0" fontId="87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25" fillId="0" borderId="8" xfId="147" applyFont="1" applyBorder="1" applyAlignment="1">
      <alignment horizontal="center" vertical="center" wrapText="1"/>
    </xf>
    <xf numFmtId="0" fontId="86" fillId="0" borderId="9" xfId="0" applyFont="1" applyBorder="1" applyAlignment="1">
      <alignment horizontal="center" vertical="center" wrapText="1"/>
    </xf>
    <xf numFmtId="0" fontId="86" fillId="0" borderId="9" xfId="0" applyFont="1" applyBorder="1" applyAlignment="1">
      <alignment vertical="center" wrapText="1"/>
    </xf>
    <xf numFmtId="0" fontId="25" fillId="0" borderId="11" xfId="147" applyFont="1" applyBorder="1" applyAlignment="1">
      <alignment horizontal="center" vertical="center" wrapText="1"/>
    </xf>
    <xf numFmtId="0" fontId="86" fillId="0" borderId="13" xfId="0" applyFont="1" applyBorder="1" applyAlignment="1">
      <alignment horizontal="center" vertical="center" wrapText="1"/>
    </xf>
    <xf numFmtId="0" fontId="86" fillId="0" borderId="14" xfId="0" applyFont="1" applyBorder="1" applyAlignment="1">
      <alignment vertical="center" wrapText="1"/>
    </xf>
    <xf numFmtId="0" fontId="86" fillId="0" borderId="16" xfId="0" applyFont="1" applyBorder="1" applyAlignment="1">
      <alignment vertical="center" wrapText="1"/>
    </xf>
    <xf numFmtId="0" fontId="84" fillId="0" borderId="0" xfId="6" applyFont="1" applyAlignment="1" applyProtection="1">
      <alignment horizontal="left"/>
      <protection locked="0"/>
    </xf>
    <xf numFmtId="0" fontId="25" fillId="0" borderId="11" xfId="147" applyFont="1" applyBorder="1" applyAlignment="1">
      <alignment wrapText="1"/>
    </xf>
    <xf numFmtId="0" fontId="86" fillId="0" borderId="12" xfId="0" applyFont="1" applyBorder="1" applyAlignment="1">
      <alignment wrapText="1"/>
    </xf>
    <xf numFmtId="0" fontId="86" fillId="0" borderId="13" xfId="0" applyFont="1" applyBorder="1" applyAlignment="1">
      <alignment wrapText="1"/>
    </xf>
    <xf numFmtId="0" fontId="25" fillId="0" borderId="19" xfId="147" applyFont="1" applyBorder="1" applyAlignment="1">
      <alignment wrapText="1"/>
    </xf>
    <xf numFmtId="0" fontId="86" fillId="0" borderId="0" xfId="0" applyFont="1" applyAlignment="1">
      <alignment wrapText="1"/>
    </xf>
    <xf numFmtId="0" fontId="86" fillId="0" borderId="18" xfId="0" applyFont="1" applyBorder="1" applyAlignment="1">
      <alignment wrapText="1"/>
    </xf>
  </cellXfs>
  <cellStyles count="148">
    <cellStyle name="Benzapiren" xfId="10" xr:uid="{9F0E37CF-75D5-4C64-BB6F-D323F6433F16}"/>
    <cellStyle name="Currency [0]_Book1" xfId="31" xr:uid="{EA280A37-749B-4226-AE4D-1C3E550198B6}"/>
    <cellStyle name="Currency_Book1" xfId="32" xr:uid="{FA0BA564-F2AE-4875-B1E5-2ABD67B380EC}"/>
    <cellStyle name="Excel Built-in Normal" xfId="33" xr:uid="{354D285B-CCAC-40A3-9A78-61DBC115EFB8}"/>
    <cellStyle name="Heading" xfId="34" xr:uid="{1C7D039F-7E1E-4D2A-9299-48D31BDD79A1}"/>
    <cellStyle name="Heading1" xfId="35" xr:uid="{8516A675-0996-4C3E-AEEE-5D4960BD0C37}"/>
    <cellStyle name="Normal 2" xfId="143" xr:uid="{DD06B2B5-1284-4332-85F5-0AAE084FA84F}"/>
    <cellStyle name="Normal 3" xfId="36" xr:uid="{B3E24803-3A78-41D2-8275-9690BBFC32AB}"/>
    <cellStyle name="Normal_Book1" xfId="37" xr:uid="{0930B5CF-C0D5-439F-AD95-9C09E90509A5}"/>
    <cellStyle name="Result" xfId="38" xr:uid="{559D6449-E4A0-49BC-8257-5C5DA6FFE076}"/>
    <cellStyle name="Result2" xfId="39" xr:uid="{BB41D1C8-32B4-46E2-8D75-2105762DCE42}"/>
    <cellStyle name="Гиперссылка 2" xfId="11" xr:uid="{50D4108D-9BA7-4DAA-BC2D-ED65CCB45992}"/>
    <cellStyle name="Денежный 2" xfId="4" xr:uid="{80EC5025-3CD9-4884-A4AB-60AE945D916E}"/>
    <cellStyle name="Итоги_текст" xfId="40" xr:uid="{B46DB439-2358-4F84-9A7D-47C925027DDC}"/>
    <cellStyle name="мой новый" xfId="41" xr:uid="{C26EEA92-E8D6-4158-9136-83CD65F9A2B0}"/>
    <cellStyle name="Обычный" xfId="0" builtinId="0"/>
    <cellStyle name="Обычный 10" xfId="12" xr:uid="{C09F53ED-1DE3-4FB7-BF46-DC5FA348D302}"/>
    <cellStyle name="Обычный 10 2" xfId="43" xr:uid="{AC9CD274-CBD5-4F14-9BDA-E1538C704C83}"/>
    <cellStyle name="Обычный 10 2 2" xfId="44" xr:uid="{D359D319-0C49-40CC-9EF4-8E73ED909F74}"/>
    <cellStyle name="Обычный 10 2 2 2" xfId="45" xr:uid="{00D66D56-6CA0-4BC1-B03B-F2FB43270DA2}"/>
    <cellStyle name="Обычный 10 2 2 2 2" xfId="46" xr:uid="{6E33FA88-22BC-4971-B2A8-9B76309F06C4}"/>
    <cellStyle name="Обычный 10 2 2 3" xfId="47" xr:uid="{4715944F-BB36-4A59-A7DB-8D432CB4D597}"/>
    <cellStyle name="Обычный 10 2 3" xfId="48" xr:uid="{E95569BD-B4E0-4AB8-963D-647AB2847D6E}"/>
    <cellStyle name="Обычный 10 3" xfId="49" xr:uid="{37AC34DB-DF49-47F3-9A7B-5ECF8554344B}"/>
    <cellStyle name="Обычный 10 3 2" xfId="50" xr:uid="{B00CECC5-AAC9-427F-900C-BB646923D296}"/>
    <cellStyle name="Обычный 10 4" xfId="51" xr:uid="{646075DF-5800-431B-92BA-0295DE6C6DCF}"/>
    <cellStyle name="Обычный 10 5" xfId="52" xr:uid="{C5130B13-98C8-450E-B11B-F4397C401D6C}"/>
    <cellStyle name="Обычный 10 6" xfId="42" xr:uid="{7936E712-EEAC-400C-93C5-59A3D4C12C1E}"/>
    <cellStyle name="Обычный 11" xfId="53" xr:uid="{42139841-A3BD-45F7-8522-47DC68217BCC}"/>
    <cellStyle name="Обычный 11 2" xfId="29" xr:uid="{A594E7EB-A965-4044-AD15-D6BF60FAC25B}"/>
    <cellStyle name="Обычный 11 2 2" xfId="54" xr:uid="{158692F2-2D16-4F01-81D3-D1A4E51EC588}"/>
    <cellStyle name="Обычный 11 2 2 2" xfId="55" xr:uid="{82878712-4F61-4B38-A965-7C8077714849}"/>
    <cellStyle name="Обычный 11 2 3" xfId="56" xr:uid="{0EF7CF9C-F7F0-4FA2-B8FA-AFA37ACBF5B3}"/>
    <cellStyle name="Обычный 11 3" xfId="57" xr:uid="{57E83330-B4DB-4A2E-ACE8-145C32AB4916}"/>
    <cellStyle name="Обычный 12" xfId="13" xr:uid="{9FCCA5C0-AFDA-4F79-8959-E4B8C8348975}"/>
    <cellStyle name="Обычный 12 2" xfId="58" xr:uid="{30F59308-1215-4631-A6B3-607FDA0D9A39}"/>
    <cellStyle name="Обычный 13" xfId="59" xr:uid="{7B0FF8BB-84A6-4742-B5ED-69BE2B039121}"/>
    <cellStyle name="Обычный 14" xfId="60" xr:uid="{53ADE61A-15DD-41E5-8435-B5EDDF1A9655}"/>
    <cellStyle name="Обычный 15" xfId="61" xr:uid="{91C98957-EAA5-41E1-A281-A3E87387E6B3}"/>
    <cellStyle name="Обычный 16" xfId="27" xr:uid="{5BDC3321-FD6A-40FD-AD36-BA673B8B2EC0}"/>
    <cellStyle name="Обычный 2" xfId="3" xr:uid="{986F45C6-BDA4-4EB6-86AD-05DE0728294B}"/>
    <cellStyle name="Обычный 2 2" xfId="15" xr:uid="{AA0A89AD-2CD6-4F7D-ABDD-2357A303E04A}"/>
    <cellStyle name="Обычный 2 2 2" xfId="62" xr:uid="{1C00AC02-0ABB-40A7-BFBA-950E265C7773}"/>
    <cellStyle name="Обычный 2 2 2 2" xfId="63" xr:uid="{D9430A2A-3E4C-4257-B5D5-D39144DCE85F}"/>
    <cellStyle name="Обычный 2 2 2 2 2" xfId="30" xr:uid="{60DE25A1-DC94-40BB-AFA2-F2270718FD9A}"/>
    <cellStyle name="Обычный 2 2 2 2 2 2" xfId="64" xr:uid="{08186121-65ED-4C38-AA1D-8E50B99C7270}"/>
    <cellStyle name="Обычный 2 2 2 2 2 2 2" xfId="65" xr:uid="{D4AED5F0-840D-40A7-AD1A-92355E38875A}"/>
    <cellStyle name="Обычный 2 2 2 2 2 3" xfId="66" xr:uid="{98171F6F-C120-4339-BED3-36B29C477EA2}"/>
    <cellStyle name="Обычный 2 2 2 2 3" xfId="67" xr:uid="{DC53BD0C-B12C-4319-A81F-467FDDC4490A}"/>
    <cellStyle name="Обычный 2 2 2 3" xfId="68" xr:uid="{2CCA7724-A8BD-4377-B56B-780B1263F015}"/>
    <cellStyle name="Обычный 2 2 3" xfId="69" xr:uid="{C916D0B1-1AA2-4DC9-B8E6-B552631B473D}"/>
    <cellStyle name="Обычный 2 3" xfId="14" xr:uid="{50B47B5E-ADC1-4DB9-920E-DFCA652E3BAE}"/>
    <cellStyle name="Обычный 2 3 2" xfId="70" xr:uid="{D85F9897-C6B4-4EA2-8ECC-70BB9C7DA1E5}"/>
    <cellStyle name="Обычный 2 4" xfId="71" xr:uid="{56C23FCD-B000-4C84-A7F6-5D423C862235}"/>
    <cellStyle name="Обычный 2 4 2" xfId="72" xr:uid="{BBD641F7-3C88-49EC-ABB0-16708099B7DD}"/>
    <cellStyle name="Обычный 2 5" xfId="73" xr:uid="{6B233FEC-5DDA-4CFA-82B4-A33AB10BDCF5}"/>
    <cellStyle name="Обычный 2 6" xfId="74" xr:uid="{4DAFADA3-2B87-433E-8DAC-700B072988C8}"/>
    <cellStyle name="Обычный 2 7" xfId="75" xr:uid="{5C25F6B4-6947-47D8-9430-6714984ED230}"/>
    <cellStyle name="Обычный 2 8" xfId="28" xr:uid="{C9144763-F254-4B0F-AA4A-0FD1F459B05A}"/>
    <cellStyle name="Обычный 2 9" xfId="144" xr:uid="{E558193F-09FB-4D13-9973-2EB84201E274}"/>
    <cellStyle name="Обычный 2_2010 4 квартал ВП отчет ООС КС 1 часть" xfId="76" xr:uid="{66BA5966-A23B-4C47-AC86-BB739C71BB1F}"/>
    <cellStyle name="Обычный 2_расчеты АГЗС КУЛБАЕВА" xfId="16" xr:uid="{B0A53D91-C2B3-4AC9-9B9E-6ACA1381BA4B}"/>
    <cellStyle name="Обычный 3" xfId="17" xr:uid="{47E8DA8E-DD83-4018-BA69-1D0128EA4394}"/>
    <cellStyle name="Обычный 3 2" xfId="18" xr:uid="{FE5758C3-E4C4-4E9F-A261-C58A2A919155}"/>
    <cellStyle name="Обычный 3 2 2" xfId="79" xr:uid="{3763A830-70B2-4247-8E41-4F6692A3E919}"/>
    <cellStyle name="Обычный 3 2 3" xfId="78" xr:uid="{662B5133-A59E-4F4C-A647-54E57C42420C}"/>
    <cellStyle name="Обычный 3 3" xfId="80" xr:uid="{DA80BD42-3FE7-4F47-A3B3-B9B916FC4437}"/>
    <cellStyle name="Обычный 3 4" xfId="81" xr:uid="{773A1714-D94E-4655-B565-687DC9D56BF2}"/>
    <cellStyle name="Обычный 3 5" xfId="82" xr:uid="{B333787C-7599-4FD4-9FCF-AA74E25E00A4}"/>
    <cellStyle name="Обычный 3 6" xfId="83" xr:uid="{59E531D2-230C-4B5C-A4AD-4DABEE30C4B1}"/>
    <cellStyle name="Обычный 3 7" xfId="77" xr:uid="{4260F932-4779-4397-BEC0-1BF8E4C46A44}"/>
    <cellStyle name="Обычный 3_ТР " xfId="84" xr:uid="{55DD328A-45AE-41A9-886C-6FF9D38FD20E}"/>
    <cellStyle name="Обычный 4" xfId="2" xr:uid="{81099517-4EED-42FA-9C91-40707212A99B}"/>
    <cellStyle name="Обычный 4 2" xfId="86" xr:uid="{015CE80B-C129-4022-B015-397ADBDE2543}"/>
    <cellStyle name="Обычный 4 3" xfId="87" xr:uid="{0A8105D1-AB7A-40A7-BA9C-19688778D202}"/>
    <cellStyle name="Обычный 4 4" xfId="85" xr:uid="{0C46A410-54E2-40C4-942A-B0C06D58C677}"/>
    <cellStyle name="Обычный 5" xfId="9" xr:uid="{19908B11-52B8-42DD-B5F9-35891D659507}"/>
    <cellStyle name="Обычный 5 2" xfId="19" xr:uid="{E3FB533A-0710-47D4-80EB-D93654EC31F4}"/>
    <cellStyle name="Обычный 5 2 2" xfId="89" xr:uid="{AFF69B4A-2FEC-4A04-9006-AC9A0CE48F7A}"/>
    <cellStyle name="Обычный 5 3" xfId="88" xr:uid="{7C7616CE-CF51-4A5D-92C9-2EFA64D2C872}"/>
    <cellStyle name="Обычный 6" xfId="90" xr:uid="{A17F8AC3-B407-438C-BE70-CBF36A249A01}"/>
    <cellStyle name="Обычный 6 2" xfId="91" xr:uid="{388B4DAC-F3EC-47A8-8BB6-35932F7D29B4}"/>
    <cellStyle name="Обычный 7" xfId="92" xr:uid="{4C34A5DE-F70A-4B97-9A5E-943C5B4D1A87}"/>
    <cellStyle name="Обычный 7 2" xfId="20" xr:uid="{C067DD13-23D1-49A1-B07B-C69D37542273}"/>
    <cellStyle name="Обычный 8" xfId="93" xr:uid="{43C75D0C-DE22-4F7E-B099-03E9C01EEBBD}"/>
    <cellStyle name="Обычный 8 2" xfId="94" xr:uid="{E536763F-6645-4222-A801-F6FB48DAEDFA}"/>
    <cellStyle name="Обычный 9" xfId="95" xr:uid="{806FCA2E-C659-45A1-8D7B-060FBAD66494}"/>
    <cellStyle name="Обычный 9 2" xfId="96" xr:uid="{96176A1A-FC71-4925-8677-70E45AB53EAF}"/>
    <cellStyle name="Обычный_Camp" xfId="5" xr:uid="{DBDBE5B9-E49A-446D-A87B-1471DC8036E0}"/>
    <cellStyle name="Обычный_ISX-D-~1" xfId="6" xr:uid="{55BF72DF-916E-4F4E-91F5-DD175701535F}"/>
    <cellStyle name="Обычный_Raszeti iksplyatacia1" xfId="146" xr:uid="{D9A22C5E-9EAC-46A0-8720-3F67E8444C1A}"/>
    <cellStyle name="Обычный_stroitelstvо Karaton " xfId="147" xr:uid="{26F852AA-3414-4F96-9041-0573438B8B10}"/>
    <cellStyle name="Обычный_Книга1" xfId="145" xr:uid="{8F4783B9-F27E-41E9-ACD9-FCCB6BC97FC4}"/>
    <cellStyle name="Обычный_расчет ЗВ1" xfId="21" xr:uid="{54A72559-284F-4B12-9945-20AC5C87D8B6}"/>
    <cellStyle name="Обычный_Северные Бузачи строительство площадок" xfId="1" xr:uid="{2597A573-0948-4402-BE2A-54C6F9BC167C}"/>
    <cellStyle name="Обычный_стр-во_Времн.Площ." xfId="142" xr:uid="{EFE3A355-C5F2-4DBA-B5FD-304E846F1C96}"/>
    <cellStyle name="Подзаголовок" xfId="22" xr:uid="{4BE90CFF-5B23-4250-B9D4-A82222D09B9F}"/>
    <cellStyle name="Подзаголовок 10" xfId="98" xr:uid="{94FB5DB8-51CC-4EE1-A643-AFE647AC131D}"/>
    <cellStyle name="Подзаголовок 11" xfId="97" xr:uid="{93127F6F-F8F6-4691-9046-A375AF8DF784}"/>
    <cellStyle name="Подзаголовок 2" xfId="23" xr:uid="{BCC66EA3-D727-400E-AA84-BB1C530BAB23}"/>
    <cellStyle name="Подзаголовок 2 2" xfId="100" xr:uid="{3AC13110-CFAD-4CBC-8052-02AED25FA1B0}"/>
    <cellStyle name="Подзаголовок 2 2 2" xfId="101" xr:uid="{ACD6CA74-AC10-4AC0-B6F6-FA39FFCF9601}"/>
    <cellStyle name="Подзаголовок 2 3" xfId="102" xr:uid="{B6F2CBFD-DFBF-478C-8A1C-B26CEEF934B0}"/>
    <cellStyle name="Подзаголовок 2 4" xfId="99" xr:uid="{E24248F0-CEFB-4142-8D65-45BE1B7BC678}"/>
    <cellStyle name="Подзаголовок 3" xfId="103" xr:uid="{5D77E9D3-A24E-43CD-BF26-906B0D1095E5}"/>
    <cellStyle name="Подзаголовок 3 2" xfId="104" xr:uid="{1C8B2893-8846-4555-A21B-FA03E15B1FC5}"/>
    <cellStyle name="Подзаголовок 3 2 2" xfId="105" xr:uid="{1FDAADC8-C3BB-43EE-A3CA-1942ACB66EC1}"/>
    <cellStyle name="Подзаголовок 4" xfId="106" xr:uid="{E443DA88-3A95-4B11-BB83-D6A256223BB4}"/>
    <cellStyle name="Подзаголовок 4 2" xfId="107" xr:uid="{D6C25140-20BB-41B5-BDF1-23DD122340E3}"/>
    <cellStyle name="Подзаголовок 5" xfId="108" xr:uid="{F935C6AD-AB4F-4092-8397-31FFB33D5204}"/>
    <cellStyle name="Подзаголовок 5 2" xfId="109" xr:uid="{E208AB3F-8D01-4659-BD15-787CC2FBEFC9}"/>
    <cellStyle name="Подзаголовок 6" xfId="110" xr:uid="{82F5BF1A-625C-4845-BD4A-5BAEE1800C4B}"/>
    <cellStyle name="Подзаголовок 7" xfId="111" xr:uid="{B79249D8-74A0-41CA-ADD7-72B5DE969B0E}"/>
    <cellStyle name="Подзаголовок 8" xfId="112" xr:uid="{50E2E6D2-7DE2-4A1A-B991-5F76FC966960}"/>
    <cellStyle name="Подзаголовок 9" xfId="113" xr:uid="{9D54DFCB-CE5C-429A-B199-CDEB37138303}"/>
    <cellStyle name="Примечание 10" xfId="114" xr:uid="{2CCAB848-4D9A-40B1-882E-E3D77D826E79}"/>
    <cellStyle name="Примечание 11" xfId="115" xr:uid="{82EC922E-B831-4910-B607-111CC95BFB2E}"/>
    <cellStyle name="Примечание 2" xfId="24" xr:uid="{8F5C0E12-D22C-4B2C-9E22-B371BA274722}"/>
    <cellStyle name="Примечание 2 2" xfId="116" xr:uid="{94EB7B00-3EE7-41E6-B5C8-FE033FB9DFF5}"/>
    <cellStyle name="Примечание 3" xfId="25" xr:uid="{1AF43961-BCC0-45B2-97ED-65E88124B1E0}"/>
    <cellStyle name="Примечание 3 2" xfId="118" xr:uid="{3E39B3FF-924D-4952-B5F4-04ECCC4EC8AA}"/>
    <cellStyle name="Примечание 3 2 2" xfId="119" xr:uid="{8097D2F0-0766-4390-8A11-9039426C9027}"/>
    <cellStyle name="Примечание 3 3" xfId="120" xr:uid="{8C8A937D-03BA-48CA-ABD4-D5C61FC37CDE}"/>
    <cellStyle name="Примечание 3 4" xfId="121" xr:uid="{2E0E71DD-704D-4F60-ACE6-8B4DA3F80965}"/>
    <cellStyle name="Примечание 3 5" xfId="117" xr:uid="{505A0510-AA6E-4C39-B482-EA94107BD71B}"/>
    <cellStyle name="Примечание 4" xfId="122" xr:uid="{D020E1E5-B605-4848-92D3-98DA2F040B8A}"/>
    <cellStyle name="Примечание 4 2" xfId="123" xr:uid="{79252655-4F6A-4FB9-8838-CE278080C0B7}"/>
    <cellStyle name="Примечание 4 3" xfId="124" xr:uid="{22524DCC-69A7-4ABA-8393-5A5430E12B6B}"/>
    <cellStyle name="Примечание 5" xfId="125" xr:uid="{908DFFB3-BA02-4FF0-8042-8B752598967C}"/>
    <cellStyle name="Примечание 5 2" xfId="126" xr:uid="{18335C30-DD6C-4C1F-96D4-DF8CF29C0798}"/>
    <cellStyle name="Примечание 6" xfId="127" xr:uid="{6A752BF3-BB18-4F17-8811-3D7D99736997}"/>
    <cellStyle name="Примечание 7" xfId="128" xr:uid="{90DDD832-94EE-436F-9B73-19CF1CC261C7}"/>
    <cellStyle name="Примечание 8" xfId="129" xr:uid="{6FD90312-060A-4E03-9FB6-7510C091DD7D}"/>
    <cellStyle name="Примечание 9" xfId="130" xr:uid="{71ED290F-E1B6-4F70-8585-915EE0F48F2B}"/>
    <cellStyle name="Процентный 2" xfId="26" xr:uid="{79D682FE-AC41-4EE8-BAA2-D9EB588B906F}"/>
    <cellStyle name="Тысячи [0]_Fakel.ZUPN (2)" xfId="7" xr:uid="{E7D76600-4268-4849-B9A6-E79A392A1751}"/>
    <cellStyle name="Тысячи_Fakel.ZUPN (2)" xfId="8" xr:uid="{2B7F429F-4537-4E67-8DF9-0A3CE43415EA}"/>
    <cellStyle name="Финансовый 2" xfId="131" xr:uid="{D71EAB95-FBD3-42A8-A2CF-319242380C6F}"/>
    <cellStyle name="Финансовый 3" xfId="132" xr:uid="{6C4486FE-E4A2-4DBE-A203-B24F3A6C9DEC}"/>
    <cellStyle name="Финансовый 3 2" xfId="133" xr:uid="{7A856C0F-CD3A-48C3-932D-2BB28B549D82}"/>
    <cellStyle name="Финансовый 3 2 2" xfId="134" xr:uid="{C33E666F-1B6A-4FD3-82D0-FC7D6B5DDA7F}"/>
    <cellStyle name="Финансовый 3 2 2 2" xfId="135" xr:uid="{443B702E-57C7-434E-89DB-E30563ADB821}"/>
    <cellStyle name="Финансовый 3 2 3" xfId="136" xr:uid="{C3C7C387-2D09-4B3C-B408-EB4F64C051B4}"/>
    <cellStyle name="Финансовый 3 3" xfId="137" xr:uid="{469CC024-72D6-4982-A0E6-474194D79418}"/>
    <cellStyle name="Финансовый 4" xfId="138" xr:uid="{6B20F395-08E5-4199-8569-DBE8DC48364D}"/>
    <cellStyle name="Финансовый 4 2" xfId="139" xr:uid="{06B89254-024A-4AC3-9D67-41CF5A9737F6}"/>
    <cellStyle name="Финансовый 4 2 2" xfId="140" xr:uid="{743118E9-D877-4B02-89B2-722C972E9C9C}"/>
    <cellStyle name="Финансовый 4 3" xfId="141" xr:uid="{991C2AB9-EB2B-4440-B27D-45F9C63BB7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1C3D5C-384D-443F-8E5A-C7058B6FDDE2}">
  <dimension ref="A1:P60"/>
  <sheetViews>
    <sheetView topLeftCell="A8" workbookViewId="0">
      <selection activeCell="L27" sqref="L27"/>
    </sheetView>
  </sheetViews>
  <sheetFormatPr defaultRowHeight="15"/>
  <cols>
    <col min="1" max="1" width="25.28515625" customWidth="1"/>
    <col min="2" max="2" width="7.42578125" customWidth="1"/>
    <col min="3" max="3" width="11.28515625" customWidth="1"/>
    <col min="4" max="4" width="9.85546875" customWidth="1"/>
    <col min="5" max="5" width="8.140625" customWidth="1"/>
    <col min="6" max="6" width="2.5703125" customWidth="1"/>
    <col min="8" max="8" width="2.42578125" customWidth="1"/>
    <col min="9" max="9" width="7.7109375" customWidth="1"/>
    <col min="10" max="10" width="2.85546875" customWidth="1"/>
    <col min="11" max="11" width="7.7109375" customWidth="1"/>
    <col min="12" max="12" width="11.7109375" customWidth="1"/>
    <col min="16" max="16" width="27.42578125" customWidth="1"/>
  </cols>
  <sheetData>
    <row r="1" spans="1:16" ht="40.9" customHeight="1">
      <c r="A1" s="601" t="s">
        <v>395</v>
      </c>
      <c r="B1" s="602"/>
      <c r="C1" s="602"/>
      <c r="D1" s="602"/>
      <c r="E1" s="602"/>
      <c r="F1" s="602"/>
      <c r="G1" s="602"/>
      <c r="H1" s="602"/>
      <c r="I1" s="602"/>
      <c r="J1" s="602"/>
      <c r="K1" s="602"/>
      <c r="L1" s="603"/>
    </row>
    <row r="2" spans="1:16">
      <c r="A2" s="347" t="s">
        <v>25</v>
      </c>
      <c r="B2" s="348" t="s">
        <v>2</v>
      </c>
      <c r="C2" s="349" t="s">
        <v>26</v>
      </c>
      <c r="D2" s="348" t="s">
        <v>3</v>
      </c>
      <c r="E2" s="592" t="s">
        <v>73</v>
      </c>
      <c r="F2" s="593"/>
      <c r="G2" s="593"/>
      <c r="H2" s="593"/>
      <c r="I2" s="593"/>
      <c r="J2" s="593"/>
      <c r="K2" s="594"/>
      <c r="L2" s="348" t="s">
        <v>74</v>
      </c>
    </row>
    <row r="3" spans="1:16" ht="10.5" customHeight="1">
      <c r="A3" s="350"/>
      <c r="B3" s="351"/>
      <c r="C3" s="352"/>
      <c r="D3" s="351"/>
      <c r="E3" s="352"/>
      <c r="F3" s="352"/>
      <c r="G3" s="352"/>
      <c r="H3" s="352"/>
      <c r="I3" s="352"/>
      <c r="J3" s="352"/>
      <c r="K3" s="352"/>
      <c r="L3" s="351"/>
      <c r="P3" s="353"/>
    </row>
    <row r="4" spans="1:16">
      <c r="A4" s="354" t="s">
        <v>4</v>
      </c>
      <c r="B4" s="355"/>
      <c r="C4" s="356"/>
      <c r="D4" s="357"/>
      <c r="E4" s="71"/>
      <c r="F4" s="71"/>
      <c r="G4" s="71"/>
      <c r="H4" s="71"/>
      <c r="I4" s="71"/>
      <c r="J4" s="71"/>
      <c r="K4" s="71"/>
      <c r="L4" s="358"/>
    </row>
    <row r="5" spans="1:16">
      <c r="A5" s="359" t="s">
        <v>174</v>
      </c>
      <c r="B5" s="360" t="s">
        <v>175</v>
      </c>
      <c r="C5" s="361" t="s">
        <v>91</v>
      </c>
      <c r="D5" s="362">
        <v>60</v>
      </c>
      <c r="E5" s="363"/>
      <c r="L5" s="364"/>
      <c r="N5" s="365"/>
    </row>
    <row r="6" spans="1:16">
      <c r="A6" s="359" t="s">
        <v>176</v>
      </c>
      <c r="B6" s="360" t="s">
        <v>20</v>
      </c>
      <c r="C6" s="361" t="s">
        <v>8</v>
      </c>
      <c r="D6" s="366">
        <f>D9*D10/1000</f>
        <v>43.2</v>
      </c>
      <c r="L6" s="364"/>
    </row>
    <row r="7" spans="1:16">
      <c r="A7" s="359" t="s">
        <v>94</v>
      </c>
      <c r="B7" s="360" t="s">
        <v>95</v>
      </c>
      <c r="C7" s="361" t="s">
        <v>96</v>
      </c>
      <c r="D7" s="367">
        <v>0.2</v>
      </c>
      <c r="E7" s="368"/>
      <c r="F7" s="368"/>
      <c r="G7" s="368"/>
      <c r="H7" s="368"/>
      <c r="I7" s="368"/>
      <c r="J7" s="368"/>
      <c r="K7" s="368"/>
      <c r="L7" s="364"/>
    </row>
    <row r="8" spans="1:16">
      <c r="A8" s="359" t="s">
        <v>97</v>
      </c>
      <c r="B8" s="360" t="s">
        <v>98</v>
      </c>
      <c r="C8" s="361" t="s">
        <v>96</v>
      </c>
      <c r="D8" s="367">
        <v>4</v>
      </c>
      <c r="E8" s="368"/>
      <c r="F8" s="368"/>
      <c r="G8" s="368"/>
      <c r="H8" s="368"/>
      <c r="I8" s="368"/>
      <c r="J8" s="368"/>
      <c r="K8" s="368"/>
      <c r="L8" s="364"/>
    </row>
    <row r="9" spans="1:16">
      <c r="A9" s="359" t="s">
        <v>5</v>
      </c>
      <c r="B9" s="360" t="s">
        <v>6</v>
      </c>
      <c r="C9" s="361" t="s">
        <v>7</v>
      </c>
      <c r="D9" s="369">
        <v>4320</v>
      </c>
      <c r="L9" s="364"/>
    </row>
    <row r="10" spans="1:16">
      <c r="A10" s="359" t="s">
        <v>179</v>
      </c>
      <c r="B10" s="360" t="s">
        <v>92</v>
      </c>
      <c r="C10" s="361" t="s">
        <v>9</v>
      </c>
      <c r="D10" s="370">
        <v>10</v>
      </c>
      <c r="L10" s="364"/>
    </row>
    <row r="11" spans="1:16">
      <c r="A11" s="371" t="s">
        <v>180</v>
      </c>
      <c r="B11" s="372"/>
      <c r="C11" s="373" t="s">
        <v>104</v>
      </c>
      <c r="D11" s="374">
        <v>1</v>
      </c>
      <c r="E11" s="72"/>
      <c r="F11" s="72"/>
      <c r="G11" s="72"/>
      <c r="H11" s="72"/>
      <c r="I11" s="72"/>
      <c r="J11" s="72"/>
      <c r="K11" s="72"/>
      <c r="L11" s="375"/>
    </row>
    <row r="12" spans="1:16">
      <c r="A12" s="595" t="s">
        <v>349</v>
      </c>
      <c r="B12" s="596"/>
      <c r="C12" s="596"/>
      <c r="D12" s="597"/>
      <c r="E12" s="368"/>
      <c r="F12" s="368"/>
      <c r="G12" s="368"/>
      <c r="H12" s="368"/>
      <c r="I12" s="368"/>
      <c r="J12" s="368"/>
      <c r="K12" s="368"/>
      <c r="L12" s="364"/>
    </row>
    <row r="13" spans="1:16">
      <c r="A13" s="359" t="s">
        <v>350</v>
      </c>
      <c r="B13" s="376"/>
      <c r="C13" s="361" t="s">
        <v>93</v>
      </c>
      <c r="D13" s="360" t="s">
        <v>183</v>
      </c>
      <c r="E13" s="1"/>
      <c r="F13" s="1"/>
      <c r="G13" s="1"/>
      <c r="H13" s="1"/>
      <c r="I13" s="1"/>
      <c r="J13" s="1"/>
      <c r="K13" s="1"/>
      <c r="L13" s="377"/>
    </row>
    <row r="14" spans="1:16">
      <c r="A14" s="359" t="s">
        <v>351</v>
      </c>
      <c r="B14" s="360" t="s">
        <v>352</v>
      </c>
      <c r="C14" s="361">
        <v>7.2</v>
      </c>
      <c r="D14" s="378">
        <v>30</v>
      </c>
      <c r="E14" s="598" t="s">
        <v>353</v>
      </c>
      <c r="F14" s="598"/>
      <c r="G14" s="598"/>
      <c r="H14" s="598"/>
      <c r="I14" s="598"/>
      <c r="J14" s="598"/>
      <c r="K14" s="598"/>
      <c r="L14" s="377"/>
    </row>
    <row r="15" spans="1:16">
      <c r="A15" s="359"/>
      <c r="B15" s="360" t="s">
        <v>354</v>
      </c>
      <c r="C15" s="379">
        <v>10.8</v>
      </c>
      <c r="D15" s="378">
        <v>45</v>
      </c>
      <c r="E15" s="600" t="s">
        <v>355</v>
      </c>
      <c r="F15" s="600"/>
      <c r="G15" s="600"/>
      <c r="H15" s="600"/>
      <c r="I15" s="600"/>
      <c r="J15" s="600"/>
      <c r="K15" s="600"/>
      <c r="L15" s="377"/>
    </row>
    <row r="16" spans="1:16">
      <c r="A16" s="359"/>
      <c r="B16" s="376" t="s">
        <v>356</v>
      </c>
      <c r="C16" s="381">
        <v>3.6</v>
      </c>
      <c r="D16" s="382">
        <v>15</v>
      </c>
      <c r="E16" s="1"/>
      <c r="F16" s="1"/>
      <c r="G16" s="1"/>
      <c r="H16" s="1"/>
      <c r="I16" s="1"/>
      <c r="J16" s="1"/>
      <c r="K16" s="1"/>
      <c r="L16" s="377"/>
    </row>
    <row r="17" spans="1:12">
      <c r="A17" s="359"/>
      <c r="B17" s="376" t="s">
        <v>357</v>
      </c>
      <c r="C17" s="381">
        <v>0.6</v>
      </c>
      <c r="D17" s="383">
        <v>2.5</v>
      </c>
      <c r="E17" s="598" t="s">
        <v>194</v>
      </c>
      <c r="F17" s="598"/>
      <c r="G17" s="598"/>
      <c r="H17" s="598"/>
      <c r="I17" s="598"/>
      <c r="J17" s="598"/>
      <c r="K17" s="598"/>
      <c r="L17" s="377"/>
    </row>
    <row r="18" spans="1:12">
      <c r="A18" s="359"/>
      <c r="B18" s="376" t="s">
        <v>358</v>
      </c>
      <c r="C18" s="381">
        <v>1.2</v>
      </c>
      <c r="D18" s="383">
        <v>5</v>
      </c>
      <c r="E18" s="600" t="s">
        <v>196</v>
      </c>
      <c r="F18" s="600"/>
      <c r="G18" s="600"/>
      <c r="H18" s="600"/>
      <c r="I18" s="600"/>
      <c r="J18" s="600"/>
      <c r="K18" s="600"/>
      <c r="L18" s="377"/>
    </row>
    <row r="19" spans="1:12">
      <c r="A19" s="359"/>
      <c r="B19" s="360" t="s">
        <v>359</v>
      </c>
      <c r="C19" s="361">
        <v>0.15</v>
      </c>
      <c r="D19" s="360">
        <v>0.6</v>
      </c>
      <c r="E19" s="1"/>
      <c r="F19" s="1"/>
      <c r="G19" s="1"/>
      <c r="H19" s="1"/>
      <c r="I19" s="1"/>
      <c r="J19" s="1"/>
      <c r="K19" s="1"/>
      <c r="L19" s="377"/>
    </row>
    <row r="20" spans="1:12" ht="15.75" customHeight="1">
      <c r="A20" s="359"/>
      <c r="B20" s="376" t="s">
        <v>360</v>
      </c>
      <c r="C20" s="381">
        <v>1.2999999999999999E-5</v>
      </c>
      <c r="D20" s="376">
        <v>5.5000000000000002E-5</v>
      </c>
      <c r="E20" s="384"/>
      <c r="F20" s="384"/>
      <c r="G20" s="384"/>
      <c r="H20" s="384"/>
      <c r="I20" s="384"/>
      <c r="J20" s="384"/>
      <c r="K20" s="384"/>
      <c r="L20" s="377"/>
    </row>
    <row r="21" spans="1:12" ht="15.75" customHeight="1">
      <c r="A21" s="359"/>
      <c r="B21" s="385"/>
      <c r="C21" s="381"/>
      <c r="D21" s="376"/>
      <c r="E21" s="384"/>
      <c r="F21" s="384"/>
      <c r="G21" s="384"/>
      <c r="H21" s="384"/>
      <c r="I21" s="384"/>
      <c r="J21" s="384"/>
      <c r="K21" s="384"/>
      <c r="L21" s="377"/>
    </row>
    <row r="22" spans="1:12" ht="16.5" customHeight="1">
      <c r="A22" s="359" t="s">
        <v>113</v>
      </c>
      <c r="B22" s="360" t="s">
        <v>361</v>
      </c>
      <c r="C22" s="380" t="s">
        <v>10</v>
      </c>
      <c r="D22" s="386" t="s">
        <v>362</v>
      </c>
      <c r="E22" s="387">
        <f>C15</f>
        <v>10.8</v>
      </c>
      <c r="F22" s="384" t="s">
        <v>89</v>
      </c>
      <c r="G22" s="361">
        <f>D5</f>
        <v>60</v>
      </c>
      <c r="H22" s="384" t="s">
        <v>89</v>
      </c>
      <c r="I22" s="384" t="s">
        <v>200</v>
      </c>
      <c r="J22" s="361"/>
      <c r="K22" s="388" t="s">
        <v>202</v>
      </c>
      <c r="L22" s="389">
        <f>C15*D5*(1/3600)*0.8</f>
        <v>0.14399999999999999</v>
      </c>
    </row>
    <row r="23" spans="1:12" ht="14.25" customHeight="1">
      <c r="A23" s="359"/>
      <c r="B23" s="360" t="s">
        <v>363</v>
      </c>
      <c r="C23" s="380" t="s">
        <v>10</v>
      </c>
      <c r="D23" s="386" t="s">
        <v>364</v>
      </c>
      <c r="E23" s="387">
        <f>C15</f>
        <v>10.8</v>
      </c>
      <c r="F23" s="384" t="s">
        <v>89</v>
      </c>
      <c r="G23" s="361">
        <f>G26</f>
        <v>60</v>
      </c>
      <c r="H23" s="384" t="s">
        <v>89</v>
      </c>
      <c r="I23" s="384" t="s">
        <v>200</v>
      </c>
      <c r="J23" s="361"/>
      <c r="K23" s="388" t="s">
        <v>204</v>
      </c>
      <c r="L23" s="389">
        <f>E23*G23*(1/3600)*0.13</f>
        <v>2.3400000000000001E-2</v>
      </c>
    </row>
    <row r="24" spans="1:12" ht="13.5" customHeight="1">
      <c r="A24" s="359"/>
      <c r="B24" s="360" t="s">
        <v>365</v>
      </c>
      <c r="C24" s="380" t="s">
        <v>10</v>
      </c>
      <c r="D24" s="386" t="s">
        <v>366</v>
      </c>
      <c r="E24" s="384">
        <f>C17</f>
        <v>0.6</v>
      </c>
      <c r="F24" s="384" t="s">
        <v>89</v>
      </c>
      <c r="G24" s="361">
        <f>D5</f>
        <v>60</v>
      </c>
      <c r="H24" s="384" t="s">
        <v>89</v>
      </c>
      <c r="I24" s="384" t="s">
        <v>200</v>
      </c>
      <c r="J24" s="361"/>
      <c r="K24" s="388"/>
      <c r="L24" s="389">
        <f>C17*D5*1/3600</f>
        <v>0.01</v>
      </c>
    </row>
    <row r="25" spans="1:12" ht="14.25" customHeight="1">
      <c r="A25" s="359"/>
      <c r="B25" s="360" t="s">
        <v>367</v>
      </c>
      <c r="C25" s="380" t="s">
        <v>10</v>
      </c>
      <c r="D25" s="386" t="s">
        <v>368</v>
      </c>
      <c r="E25" s="384">
        <f>C18</f>
        <v>1.2</v>
      </c>
      <c r="F25" s="384" t="s">
        <v>89</v>
      </c>
      <c r="G25" s="361">
        <f>D5</f>
        <v>60</v>
      </c>
      <c r="H25" s="384" t="s">
        <v>89</v>
      </c>
      <c r="I25" s="384" t="s">
        <v>200</v>
      </c>
      <c r="J25" s="361"/>
      <c r="K25" s="388"/>
      <c r="L25" s="389">
        <f>C18*D5*(1/3600)</f>
        <v>0.02</v>
      </c>
    </row>
    <row r="26" spans="1:12" ht="12.75" customHeight="1">
      <c r="A26" s="359"/>
      <c r="B26" s="360" t="s">
        <v>369</v>
      </c>
      <c r="C26" s="380" t="s">
        <v>10</v>
      </c>
      <c r="D26" s="386" t="s">
        <v>370</v>
      </c>
      <c r="E26" s="384">
        <f>C14</f>
        <v>7.2</v>
      </c>
      <c r="F26" s="384" t="s">
        <v>89</v>
      </c>
      <c r="G26" s="361">
        <f>D5</f>
        <v>60</v>
      </c>
      <c r="H26" s="384" t="s">
        <v>89</v>
      </c>
      <c r="I26" s="384" t="s">
        <v>200</v>
      </c>
      <c r="J26" s="361"/>
      <c r="K26" s="388"/>
      <c r="L26" s="389">
        <f>C14*D5*1/3600</f>
        <v>0.12</v>
      </c>
    </row>
    <row r="27" spans="1:12" ht="13.5" customHeight="1">
      <c r="A27" s="359"/>
      <c r="B27" s="376" t="s">
        <v>371</v>
      </c>
      <c r="C27" s="380" t="s">
        <v>10</v>
      </c>
      <c r="D27" s="386" t="s">
        <v>372</v>
      </c>
      <c r="E27" s="384">
        <f>C20</f>
        <v>1.2999999999999999E-5</v>
      </c>
      <c r="F27" s="384" t="s">
        <v>89</v>
      </c>
      <c r="G27" s="361">
        <f>D5</f>
        <v>60</v>
      </c>
      <c r="H27" s="384" t="s">
        <v>89</v>
      </c>
      <c r="I27" s="384" t="s">
        <v>200</v>
      </c>
      <c r="J27" s="361"/>
      <c r="K27" s="388"/>
      <c r="L27" s="390">
        <f>C20*D5*1/3600</f>
        <v>2.1666666666666667E-7</v>
      </c>
    </row>
    <row r="28" spans="1:12" ht="14.25" customHeight="1">
      <c r="A28" s="359"/>
      <c r="B28" s="360" t="s">
        <v>373</v>
      </c>
      <c r="C28" s="380" t="s">
        <v>10</v>
      </c>
      <c r="D28" s="386">
        <v>1325</v>
      </c>
      <c r="E28" s="384">
        <f>C19</f>
        <v>0.15</v>
      </c>
      <c r="F28" s="384" t="s">
        <v>89</v>
      </c>
      <c r="G28" s="361">
        <f>D5</f>
        <v>60</v>
      </c>
      <c r="H28" s="384" t="s">
        <v>89</v>
      </c>
      <c r="I28" s="384" t="s">
        <v>200</v>
      </c>
      <c r="J28" s="361"/>
      <c r="K28" s="388"/>
      <c r="L28" s="389">
        <f>C19*D5*1/3600</f>
        <v>2.5000000000000001E-3</v>
      </c>
    </row>
    <row r="29" spans="1:12" ht="13.5" customHeight="1">
      <c r="A29" s="359"/>
      <c r="B29" s="360" t="s">
        <v>374</v>
      </c>
      <c r="C29" s="380" t="s">
        <v>10</v>
      </c>
      <c r="D29" s="386">
        <v>2754</v>
      </c>
      <c r="E29" s="384">
        <f>C16</f>
        <v>3.6</v>
      </c>
      <c r="F29" s="384" t="s">
        <v>89</v>
      </c>
      <c r="G29" s="361">
        <f>D5</f>
        <v>60</v>
      </c>
      <c r="H29" s="384" t="s">
        <v>89</v>
      </c>
      <c r="I29" s="384" t="s">
        <v>200</v>
      </c>
      <c r="J29" s="361"/>
      <c r="K29" s="388"/>
      <c r="L29" s="389">
        <f>C16*D5*1/3600</f>
        <v>0.06</v>
      </c>
    </row>
    <row r="30" spans="1:12" ht="12.75" customHeight="1">
      <c r="A30" s="359"/>
      <c r="B30" s="360" t="s">
        <v>375</v>
      </c>
      <c r="C30" s="380" t="s">
        <v>8</v>
      </c>
      <c r="D30" s="386" t="s">
        <v>362</v>
      </c>
      <c r="E30" s="384">
        <f>D15</f>
        <v>45</v>
      </c>
      <c r="F30" s="384" t="s">
        <v>89</v>
      </c>
      <c r="G30" s="391">
        <f>D6</f>
        <v>43.2</v>
      </c>
      <c r="H30" s="384" t="s">
        <v>89</v>
      </c>
      <c r="I30" s="384" t="s">
        <v>211</v>
      </c>
      <c r="J30" s="361"/>
      <c r="K30" s="388" t="s">
        <v>202</v>
      </c>
      <c r="L30" s="389">
        <f>D15*D6*1/1000*0.8</f>
        <v>1.5552000000000001</v>
      </c>
    </row>
    <row r="31" spans="1:12" ht="12.75" customHeight="1">
      <c r="A31" s="359"/>
      <c r="B31" s="360" t="s">
        <v>376</v>
      </c>
      <c r="C31" s="380" t="s">
        <v>8</v>
      </c>
      <c r="D31" s="386" t="s">
        <v>364</v>
      </c>
      <c r="E31" s="384">
        <f>E30</f>
        <v>45</v>
      </c>
      <c r="F31" s="384" t="s">
        <v>89</v>
      </c>
      <c r="G31" s="391">
        <f>G30</f>
        <v>43.2</v>
      </c>
      <c r="H31" s="384" t="s">
        <v>89</v>
      </c>
      <c r="I31" s="384" t="s">
        <v>211</v>
      </c>
      <c r="J31" s="361"/>
      <c r="K31" s="388" t="s">
        <v>204</v>
      </c>
      <c r="L31" s="389">
        <f>E31*G31*(1/1000)*0.13</f>
        <v>0.25272000000000006</v>
      </c>
    </row>
    <row r="32" spans="1:12">
      <c r="A32" s="359"/>
      <c r="B32" s="360" t="s">
        <v>377</v>
      </c>
      <c r="C32" s="380" t="s">
        <v>8</v>
      </c>
      <c r="D32" s="386" t="s">
        <v>366</v>
      </c>
      <c r="E32" s="384">
        <f>D17</f>
        <v>2.5</v>
      </c>
      <c r="F32" s="384" t="s">
        <v>89</v>
      </c>
      <c r="G32" s="391">
        <f>D6</f>
        <v>43.2</v>
      </c>
      <c r="H32" s="384" t="s">
        <v>89</v>
      </c>
      <c r="I32" s="384" t="s">
        <v>211</v>
      </c>
      <c r="J32" s="361"/>
      <c r="K32" s="388"/>
      <c r="L32" s="389">
        <f>D17*D6*1/1000</f>
        <v>0.108</v>
      </c>
    </row>
    <row r="33" spans="1:12">
      <c r="A33" s="359"/>
      <c r="B33" s="360" t="s">
        <v>378</v>
      </c>
      <c r="C33" s="380" t="s">
        <v>8</v>
      </c>
      <c r="D33" s="386" t="s">
        <v>368</v>
      </c>
      <c r="E33" s="384">
        <f>D18</f>
        <v>5</v>
      </c>
      <c r="F33" s="384" t="s">
        <v>89</v>
      </c>
      <c r="G33" s="391">
        <f>D6</f>
        <v>43.2</v>
      </c>
      <c r="H33" s="384" t="s">
        <v>89</v>
      </c>
      <c r="I33" s="384" t="s">
        <v>211</v>
      </c>
      <c r="J33" s="361"/>
      <c r="K33" s="388"/>
      <c r="L33" s="389">
        <f>D18*D6*1/1000</f>
        <v>0.216</v>
      </c>
    </row>
    <row r="34" spans="1:12">
      <c r="A34" s="359"/>
      <c r="B34" s="360" t="s">
        <v>379</v>
      </c>
      <c r="C34" s="380" t="s">
        <v>8</v>
      </c>
      <c r="D34" s="386" t="s">
        <v>370</v>
      </c>
      <c r="E34" s="384">
        <f>D14</f>
        <v>30</v>
      </c>
      <c r="F34" s="384" t="s">
        <v>89</v>
      </c>
      <c r="G34" s="391">
        <f>D6</f>
        <v>43.2</v>
      </c>
      <c r="H34" s="384" t="s">
        <v>89</v>
      </c>
      <c r="I34" s="384" t="s">
        <v>211</v>
      </c>
      <c r="J34" s="361"/>
      <c r="K34" s="388"/>
      <c r="L34" s="389">
        <f>D14*D6*1/1000</f>
        <v>1.296</v>
      </c>
    </row>
    <row r="35" spans="1:12">
      <c r="A35" s="359"/>
      <c r="B35" s="376" t="s">
        <v>380</v>
      </c>
      <c r="C35" s="380" t="s">
        <v>8</v>
      </c>
      <c r="D35" s="386" t="s">
        <v>372</v>
      </c>
      <c r="E35" s="384">
        <f>D20</f>
        <v>5.5000000000000002E-5</v>
      </c>
      <c r="F35" s="384" t="s">
        <v>89</v>
      </c>
      <c r="G35" s="391">
        <f>D6</f>
        <v>43.2</v>
      </c>
      <c r="H35" s="384" t="s">
        <v>89</v>
      </c>
      <c r="I35" s="384" t="s">
        <v>211</v>
      </c>
      <c r="J35" s="361"/>
      <c r="K35" s="388"/>
      <c r="L35" s="390">
        <f>D20*D6*1/1000</f>
        <v>2.3760000000000002E-6</v>
      </c>
    </row>
    <row r="36" spans="1:12">
      <c r="A36" s="359"/>
      <c r="B36" s="360" t="s">
        <v>381</v>
      </c>
      <c r="C36" s="380" t="s">
        <v>8</v>
      </c>
      <c r="D36" s="386">
        <v>1325</v>
      </c>
      <c r="E36" s="384">
        <f>D19</f>
        <v>0.6</v>
      </c>
      <c r="F36" s="384" t="s">
        <v>89</v>
      </c>
      <c r="G36" s="391">
        <f>D6</f>
        <v>43.2</v>
      </c>
      <c r="H36" s="384" t="s">
        <v>89</v>
      </c>
      <c r="I36" s="384" t="s">
        <v>211</v>
      </c>
      <c r="J36" s="361"/>
      <c r="K36" s="388"/>
      <c r="L36" s="389">
        <f>D19*D6*1/1000</f>
        <v>2.5920000000000002E-2</v>
      </c>
    </row>
    <row r="37" spans="1:12">
      <c r="A37" s="359"/>
      <c r="B37" s="360" t="s">
        <v>382</v>
      </c>
      <c r="C37" s="380" t="s">
        <v>8</v>
      </c>
      <c r="D37" s="386">
        <v>2754</v>
      </c>
      <c r="E37" s="384">
        <f>D16</f>
        <v>15</v>
      </c>
      <c r="F37" s="384" t="s">
        <v>89</v>
      </c>
      <c r="G37" s="391">
        <f>D6</f>
        <v>43.2</v>
      </c>
      <c r="H37" s="384" t="s">
        <v>89</v>
      </c>
      <c r="I37" s="384" t="s">
        <v>211</v>
      </c>
      <c r="J37" s="361"/>
      <c r="K37" s="388"/>
      <c r="L37" s="389">
        <f>D16*D6*1/1000</f>
        <v>0.64800000000000002</v>
      </c>
    </row>
    <row r="38" spans="1:12">
      <c r="A38" s="392" t="s">
        <v>4</v>
      </c>
      <c r="B38" s="385"/>
      <c r="C38" s="361"/>
      <c r="D38" s="377"/>
      <c r="E38" s="598" t="s">
        <v>219</v>
      </c>
      <c r="F38" s="598"/>
      <c r="G38" s="598"/>
      <c r="H38" s="598"/>
      <c r="I38" s="598"/>
      <c r="J38" s="598"/>
      <c r="K38" s="598"/>
      <c r="L38" s="393"/>
    </row>
    <row r="39" spans="1:12">
      <c r="A39" s="359"/>
      <c r="B39" s="385"/>
      <c r="C39" s="361"/>
      <c r="D39" s="377"/>
      <c r="E39" s="600" t="s">
        <v>383</v>
      </c>
      <c r="F39" s="600"/>
      <c r="G39" s="600"/>
      <c r="H39" s="600"/>
      <c r="I39" s="600"/>
      <c r="J39" s="600"/>
      <c r="K39" s="600"/>
      <c r="L39" s="393"/>
    </row>
    <row r="40" spans="1:12">
      <c r="A40" s="359"/>
      <c r="B40" s="385"/>
      <c r="C40" s="361"/>
      <c r="D40" s="377"/>
      <c r="E40" s="600" t="s">
        <v>384</v>
      </c>
      <c r="F40" s="600"/>
      <c r="G40" s="600"/>
      <c r="H40" s="600"/>
      <c r="I40" s="600"/>
      <c r="J40" s="600"/>
      <c r="K40" s="600"/>
      <c r="L40" s="393"/>
    </row>
    <row r="41" spans="1:12">
      <c r="A41" s="359" t="s">
        <v>179</v>
      </c>
      <c r="B41" s="376" t="s">
        <v>222</v>
      </c>
      <c r="C41" s="361" t="s">
        <v>93</v>
      </c>
      <c r="D41" s="394">
        <f>D10*1000/D5</f>
        <v>166.66666666666666</v>
      </c>
      <c r="E41" s="384"/>
      <c r="F41" s="384"/>
      <c r="G41" s="384"/>
      <c r="H41" s="384"/>
      <c r="I41" s="384"/>
      <c r="J41" s="384"/>
      <c r="K41" s="384"/>
      <c r="L41" s="393"/>
    </row>
    <row r="42" spans="1:12">
      <c r="A42" s="359" t="s">
        <v>223</v>
      </c>
      <c r="B42" s="376"/>
      <c r="C42" s="361"/>
      <c r="D42" s="377"/>
      <c r="E42" s="384"/>
      <c r="F42" s="384"/>
      <c r="G42" s="384"/>
      <c r="H42" s="384"/>
      <c r="I42" s="384"/>
      <c r="J42" s="384"/>
      <c r="K42" s="384"/>
      <c r="L42" s="393"/>
    </row>
    <row r="43" spans="1:12">
      <c r="A43" s="359" t="s">
        <v>224</v>
      </c>
      <c r="B43" s="376" t="s">
        <v>225</v>
      </c>
      <c r="C43" s="361"/>
      <c r="D43" s="377"/>
      <c r="E43" s="384"/>
      <c r="F43" s="384"/>
      <c r="G43" s="384"/>
      <c r="H43" s="384"/>
      <c r="I43" s="384"/>
      <c r="J43" s="384"/>
      <c r="K43" s="384"/>
      <c r="L43" s="393"/>
    </row>
    <row r="44" spans="1:12">
      <c r="A44" s="359" t="s">
        <v>226</v>
      </c>
      <c r="B44" s="360" t="s">
        <v>227</v>
      </c>
      <c r="C44" s="361"/>
      <c r="D44" s="377"/>
      <c r="E44" s="395"/>
      <c r="F44" s="384"/>
      <c r="G44" s="384"/>
      <c r="H44" s="396"/>
      <c r="I44" s="396"/>
      <c r="J44" s="396"/>
      <c r="K44" s="388"/>
      <c r="L44" s="397"/>
    </row>
    <row r="45" spans="1:12">
      <c r="A45" s="359" t="s">
        <v>228</v>
      </c>
      <c r="B45" s="360"/>
      <c r="C45" s="361"/>
      <c r="D45" s="377"/>
      <c r="E45" s="1"/>
      <c r="F45" s="384"/>
      <c r="G45" s="384"/>
      <c r="H45" s="387"/>
      <c r="I45" s="398"/>
      <c r="J45" s="398"/>
      <c r="K45" s="384"/>
      <c r="L45" s="399"/>
    </row>
    <row r="46" spans="1:12">
      <c r="A46" s="359" t="s">
        <v>229</v>
      </c>
      <c r="B46" s="360" t="s">
        <v>230</v>
      </c>
      <c r="C46" s="361" t="s">
        <v>231</v>
      </c>
      <c r="D46" s="377"/>
      <c r="E46" s="1"/>
      <c r="F46" s="1"/>
      <c r="G46" s="1"/>
      <c r="H46" s="1"/>
      <c r="I46" s="1"/>
      <c r="J46" s="1"/>
      <c r="K46" s="1"/>
      <c r="L46" s="400"/>
    </row>
    <row r="47" spans="1:12">
      <c r="A47" s="359"/>
      <c r="B47" s="360"/>
      <c r="C47" s="361" t="s">
        <v>232</v>
      </c>
      <c r="D47" s="401" t="s">
        <v>233</v>
      </c>
      <c r="E47" s="395">
        <v>8.7200000000000006</v>
      </c>
      <c r="F47" s="384" t="s">
        <v>89</v>
      </c>
      <c r="G47" s="384">
        <v>9.9999999999999995E-7</v>
      </c>
      <c r="H47" s="396" t="s">
        <v>89</v>
      </c>
      <c r="I47" s="379">
        <f>D41</f>
        <v>166.66666666666666</v>
      </c>
      <c r="J47" s="387" t="s">
        <v>89</v>
      </c>
      <c r="K47" s="388">
        <f>D5</f>
        <v>60</v>
      </c>
      <c r="L47" s="389">
        <f>E47*G47*I47*K47</f>
        <v>8.7199999999999986E-2</v>
      </c>
    </row>
    <row r="48" spans="1:12">
      <c r="A48" s="359"/>
      <c r="B48" s="367"/>
      <c r="C48" s="1"/>
      <c r="D48" s="377"/>
      <c r="E48" s="599" t="s">
        <v>385</v>
      </c>
      <c r="F48" s="599"/>
      <c r="G48" s="599"/>
      <c r="H48" s="599"/>
      <c r="I48" s="599"/>
      <c r="J48" s="599"/>
      <c r="K48" s="599"/>
      <c r="L48" s="403"/>
    </row>
    <row r="49" spans="1:12">
      <c r="A49" s="404"/>
      <c r="B49" s="360"/>
      <c r="C49" s="1"/>
      <c r="D49" s="400"/>
      <c r="E49" s="600" t="s">
        <v>235</v>
      </c>
      <c r="F49" s="600"/>
      <c r="G49" s="600"/>
      <c r="H49" s="600"/>
      <c r="I49" s="600"/>
      <c r="J49" s="600"/>
      <c r="K49" s="600"/>
      <c r="L49" s="367"/>
    </row>
    <row r="50" spans="1:12" ht="16.5">
      <c r="A50" s="359" t="s">
        <v>236</v>
      </c>
      <c r="B50" s="367"/>
      <c r="C50" s="402" t="s">
        <v>386</v>
      </c>
      <c r="D50" s="401" t="s">
        <v>238</v>
      </c>
      <c r="E50" s="591" t="s">
        <v>387</v>
      </c>
      <c r="F50" s="591"/>
      <c r="G50" s="591"/>
      <c r="H50" s="591"/>
      <c r="I50" s="591"/>
      <c r="J50" s="591"/>
      <c r="K50" s="591"/>
      <c r="L50" s="406">
        <f>D52/(1+D53/273)</f>
        <v>0.46265200517464433</v>
      </c>
    </row>
    <row r="51" spans="1:12">
      <c r="A51" s="359" t="s">
        <v>240</v>
      </c>
      <c r="B51" s="367"/>
      <c r="C51" s="1"/>
      <c r="D51" s="400"/>
      <c r="E51" s="1"/>
      <c r="F51" s="1"/>
      <c r="G51" s="1"/>
      <c r="H51" s="1"/>
      <c r="I51" s="1"/>
      <c r="J51" s="1"/>
      <c r="K51" s="1"/>
      <c r="L51" s="367"/>
    </row>
    <row r="52" spans="1:12" ht="16.5">
      <c r="A52" s="359" t="s">
        <v>388</v>
      </c>
      <c r="B52" s="360" t="s">
        <v>242</v>
      </c>
      <c r="C52" s="402" t="s">
        <v>386</v>
      </c>
      <c r="D52" s="360">
        <v>1.31</v>
      </c>
      <c r="E52" s="1"/>
      <c r="F52" s="1"/>
      <c r="G52" s="1"/>
      <c r="H52" s="1"/>
      <c r="I52" s="1"/>
      <c r="J52" s="1"/>
      <c r="K52" s="1"/>
      <c r="L52" s="367"/>
    </row>
    <row r="53" spans="1:12" ht="16.5">
      <c r="A53" s="359" t="s">
        <v>243</v>
      </c>
      <c r="B53" s="367" t="s">
        <v>244</v>
      </c>
      <c r="C53" s="407" t="s">
        <v>389</v>
      </c>
      <c r="D53" s="360">
        <v>500</v>
      </c>
      <c r="E53" s="384"/>
      <c r="F53" s="384"/>
      <c r="G53" s="384"/>
      <c r="H53" s="384"/>
      <c r="I53" s="384"/>
      <c r="J53" s="384"/>
      <c r="K53" s="384"/>
      <c r="L53" s="367"/>
    </row>
    <row r="54" spans="1:12" ht="16.5">
      <c r="A54" s="359"/>
      <c r="B54" s="400"/>
      <c r="C54" s="361" t="s">
        <v>390</v>
      </c>
      <c r="D54" s="401" t="s">
        <v>247</v>
      </c>
      <c r="E54" s="395">
        <f>L47</f>
        <v>8.7199999999999986E-2</v>
      </c>
      <c r="F54" s="408" t="s">
        <v>159</v>
      </c>
      <c r="G54" s="409">
        <f>L50</f>
        <v>0.46265200517464433</v>
      </c>
      <c r="H54" s="384"/>
      <c r="I54" s="384"/>
      <c r="J54" s="384"/>
      <c r="K54" s="384"/>
      <c r="L54" s="390">
        <f>E54/G54</f>
        <v>0.18847859519615237</v>
      </c>
    </row>
    <row r="55" spans="1:12">
      <c r="A55" s="359"/>
      <c r="B55" s="400"/>
      <c r="C55" s="1"/>
      <c r="D55" s="400"/>
      <c r="E55" s="599" t="s">
        <v>248</v>
      </c>
      <c r="F55" s="599"/>
      <c r="G55" s="599"/>
      <c r="H55" s="599"/>
      <c r="I55" s="599"/>
      <c r="J55" s="599"/>
      <c r="K55" s="599"/>
      <c r="L55" s="370"/>
    </row>
    <row r="56" spans="1:12" ht="16.5">
      <c r="A56" s="410"/>
      <c r="B56" s="400"/>
      <c r="C56" s="1"/>
      <c r="D56" s="400"/>
      <c r="E56" s="591" t="s">
        <v>391</v>
      </c>
      <c r="F56" s="591"/>
      <c r="G56" s="591"/>
      <c r="H56" s="591"/>
      <c r="I56" s="591"/>
      <c r="J56" s="591"/>
      <c r="K56" s="591"/>
      <c r="L56" s="370"/>
    </row>
    <row r="57" spans="1:12">
      <c r="A57" s="411"/>
      <c r="B57" s="412"/>
      <c r="C57" s="413" t="s">
        <v>250</v>
      </c>
      <c r="D57" s="414" t="s">
        <v>251</v>
      </c>
      <c r="E57" s="415">
        <v>4</v>
      </c>
      <c r="F57" s="415" t="s">
        <v>89</v>
      </c>
      <c r="G57" s="416">
        <f>L54</f>
        <v>0.18847859519615237</v>
      </c>
      <c r="H57" s="417" t="s">
        <v>159</v>
      </c>
      <c r="I57" s="373">
        <v>3.14</v>
      </c>
      <c r="J57" s="415" t="s">
        <v>89</v>
      </c>
      <c r="K57" s="415" t="s">
        <v>252</v>
      </c>
      <c r="L57" s="418">
        <f>E57 *G57/ (3.14*D7*0.2)</f>
        <v>6.0025030317245971</v>
      </c>
    </row>
    <row r="58" spans="1:12">
      <c r="A58" s="419" t="s">
        <v>392</v>
      </c>
      <c r="B58" s="1"/>
      <c r="C58" s="402"/>
      <c r="D58" s="405"/>
      <c r="E58" s="384"/>
      <c r="F58" s="384"/>
      <c r="G58" s="420"/>
      <c r="H58" s="408"/>
      <c r="I58" s="361"/>
      <c r="J58" s="384"/>
      <c r="K58" s="384"/>
      <c r="L58" s="421"/>
    </row>
    <row r="59" spans="1:12">
      <c r="A59" s="604" t="s">
        <v>393</v>
      </c>
      <c r="B59" s="604"/>
      <c r="C59" s="604"/>
      <c r="D59" s="604"/>
      <c r="E59" s="604"/>
      <c r="F59" s="604"/>
      <c r="G59" s="604"/>
      <c r="H59" s="604"/>
      <c r="I59" s="604"/>
      <c r="J59" s="604"/>
      <c r="K59" s="604"/>
      <c r="L59" s="604"/>
    </row>
    <row r="60" spans="1:12">
      <c r="A60" s="590" t="s">
        <v>394</v>
      </c>
      <c r="B60" s="590"/>
      <c r="C60" s="590"/>
      <c r="D60" s="590"/>
      <c r="E60" s="590"/>
      <c r="F60" s="590"/>
      <c r="G60" s="590"/>
      <c r="H60" s="590"/>
      <c r="I60" s="590"/>
      <c r="J60" s="590"/>
      <c r="K60" s="590"/>
      <c r="L60" s="590"/>
    </row>
  </sheetData>
  <mergeCells count="17">
    <mergeCell ref="A1:L1"/>
    <mergeCell ref="E15:K15"/>
    <mergeCell ref="E18:K18"/>
    <mergeCell ref="A59:L59"/>
    <mergeCell ref="A60:L60"/>
    <mergeCell ref="E56:K56"/>
    <mergeCell ref="E2:K2"/>
    <mergeCell ref="A12:D12"/>
    <mergeCell ref="E14:K14"/>
    <mergeCell ref="E17:K17"/>
    <mergeCell ref="E38:K38"/>
    <mergeCell ref="E48:K48"/>
    <mergeCell ref="E55:K55"/>
    <mergeCell ref="E39:K39"/>
    <mergeCell ref="E40:K40"/>
    <mergeCell ref="E49:K49"/>
    <mergeCell ref="E50:K5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53"/>
  <sheetViews>
    <sheetView topLeftCell="A3" workbookViewId="0">
      <selection activeCell="O47" sqref="O47"/>
    </sheetView>
  </sheetViews>
  <sheetFormatPr defaultRowHeight="15"/>
  <cols>
    <col min="1" max="1" width="7.140625" customWidth="1"/>
    <col min="2" max="2" width="45.85546875" customWidth="1"/>
    <col min="6" max="6" width="3.85546875" customWidth="1"/>
    <col min="7" max="7" width="11.85546875" customWidth="1"/>
    <col min="8" max="8" width="4.85546875" customWidth="1"/>
    <col min="9" max="9" width="6.85546875" customWidth="1"/>
    <col min="10" max="10" width="4" customWidth="1"/>
    <col min="11" max="11" width="7.42578125" customWidth="1"/>
    <col min="12" max="12" width="4.85546875" customWidth="1"/>
    <col min="13" max="13" width="5" bestFit="1" customWidth="1"/>
    <col min="14" max="14" width="11" customWidth="1"/>
    <col min="257" max="257" width="7.140625" customWidth="1"/>
    <col min="258" max="258" width="45.85546875" customWidth="1"/>
    <col min="262" max="262" width="3.85546875" customWidth="1"/>
    <col min="263" max="263" width="11.85546875" customWidth="1"/>
    <col min="264" max="264" width="4.85546875" customWidth="1"/>
    <col min="265" max="265" width="6.85546875" customWidth="1"/>
    <col min="266" max="266" width="4" customWidth="1"/>
    <col min="267" max="267" width="7.42578125" customWidth="1"/>
    <col min="268" max="268" width="4.85546875" customWidth="1"/>
    <col min="269" max="269" width="1" customWidth="1"/>
    <col min="270" max="270" width="11" customWidth="1"/>
    <col min="513" max="513" width="7.140625" customWidth="1"/>
    <col min="514" max="514" width="45.85546875" customWidth="1"/>
    <col min="518" max="518" width="3.85546875" customWidth="1"/>
    <col min="519" max="519" width="11.85546875" customWidth="1"/>
    <col min="520" max="520" width="4.85546875" customWidth="1"/>
    <col min="521" max="521" width="6.85546875" customWidth="1"/>
    <col min="522" max="522" width="4" customWidth="1"/>
    <col min="523" max="523" width="7.42578125" customWidth="1"/>
    <col min="524" max="524" width="4.85546875" customWidth="1"/>
    <col min="525" max="525" width="1" customWidth="1"/>
    <col min="526" max="526" width="11" customWidth="1"/>
    <col min="769" max="769" width="7.140625" customWidth="1"/>
    <col min="770" max="770" width="45.85546875" customWidth="1"/>
    <col min="774" max="774" width="3.85546875" customWidth="1"/>
    <col min="775" max="775" width="11.85546875" customWidth="1"/>
    <col min="776" max="776" width="4.85546875" customWidth="1"/>
    <col min="777" max="777" width="6.85546875" customWidth="1"/>
    <col min="778" max="778" width="4" customWidth="1"/>
    <col min="779" max="779" width="7.42578125" customWidth="1"/>
    <col min="780" max="780" width="4.85546875" customWidth="1"/>
    <col min="781" max="781" width="1" customWidth="1"/>
    <col min="782" max="782" width="11" customWidth="1"/>
    <col min="1025" max="1025" width="7.140625" customWidth="1"/>
    <col min="1026" max="1026" width="45.85546875" customWidth="1"/>
    <col min="1030" max="1030" width="3.85546875" customWidth="1"/>
    <col min="1031" max="1031" width="11.85546875" customWidth="1"/>
    <col min="1032" max="1032" width="4.85546875" customWidth="1"/>
    <col min="1033" max="1033" width="6.85546875" customWidth="1"/>
    <col min="1034" max="1034" width="4" customWidth="1"/>
    <col min="1035" max="1035" width="7.42578125" customWidth="1"/>
    <col min="1036" max="1036" width="4.85546875" customWidth="1"/>
    <col min="1037" max="1037" width="1" customWidth="1"/>
    <col min="1038" max="1038" width="11" customWidth="1"/>
    <col min="1281" max="1281" width="7.140625" customWidth="1"/>
    <col min="1282" max="1282" width="45.85546875" customWidth="1"/>
    <col min="1286" max="1286" width="3.85546875" customWidth="1"/>
    <col min="1287" max="1287" width="11.85546875" customWidth="1"/>
    <col min="1288" max="1288" width="4.85546875" customWidth="1"/>
    <col min="1289" max="1289" width="6.85546875" customWidth="1"/>
    <col min="1290" max="1290" width="4" customWidth="1"/>
    <col min="1291" max="1291" width="7.42578125" customWidth="1"/>
    <col min="1292" max="1292" width="4.85546875" customWidth="1"/>
    <col min="1293" max="1293" width="1" customWidth="1"/>
    <col min="1294" max="1294" width="11" customWidth="1"/>
    <col min="1537" max="1537" width="7.140625" customWidth="1"/>
    <col min="1538" max="1538" width="45.85546875" customWidth="1"/>
    <col min="1542" max="1542" width="3.85546875" customWidth="1"/>
    <col min="1543" max="1543" width="11.85546875" customWidth="1"/>
    <col min="1544" max="1544" width="4.85546875" customWidth="1"/>
    <col min="1545" max="1545" width="6.85546875" customWidth="1"/>
    <col min="1546" max="1546" width="4" customWidth="1"/>
    <col min="1547" max="1547" width="7.42578125" customWidth="1"/>
    <col min="1548" max="1548" width="4.85546875" customWidth="1"/>
    <col min="1549" max="1549" width="1" customWidth="1"/>
    <col min="1550" max="1550" width="11" customWidth="1"/>
    <col min="1793" max="1793" width="7.140625" customWidth="1"/>
    <col min="1794" max="1794" width="45.85546875" customWidth="1"/>
    <col min="1798" max="1798" width="3.85546875" customWidth="1"/>
    <col min="1799" max="1799" width="11.85546875" customWidth="1"/>
    <col min="1800" max="1800" width="4.85546875" customWidth="1"/>
    <col min="1801" max="1801" width="6.85546875" customWidth="1"/>
    <col min="1802" max="1802" width="4" customWidth="1"/>
    <col min="1803" max="1803" width="7.42578125" customWidth="1"/>
    <col min="1804" max="1804" width="4.85546875" customWidth="1"/>
    <col min="1805" max="1805" width="1" customWidth="1"/>
    <col min="1806" max="1806" width="11" customWidth="1"/>
    <col min="2049" max="2049" width="7.140625" customWidth="1"/>
    <col min="2050" max="2050" width="45.85546875" customWidth="1"/>
    <col min="2054" max="2054" width="3.85546875" customWidth="1"/>
    <col min="2055" max="2055" width="11.85546875" customWidth="1"/>
    <col min="2056" max="2056" width="4.85546875" customWidth="1"/>
    <col min="2057" max="2057" width="6.85546875" customWidth="1"/>
    <col min="2058" max="2058" width="4" customWidth="1"/>
    <col min="2059" max="2059" width="7.42578125" customWidth="1"/>
    <col min="2060" max="2060" width="4.85546875" customWidth="1"/>
    <col min="2061" max="2061" width="1" customWidth="1"/>
    <col min="2062" max="2062" width="11" customWidth="1"/>
    <col min="2305" max="2305" width="7.140625" customWidth="1"/>
    <col min="2306" max="2306" width="45.85546875" customWidth="1"/>
    <col min="2310" max="2310" width="3.85546875" customWidth="1"/>
    <col min="2311" max="2311" width="11.85546875" customWidth="1"/>
    <col min="2312" max="2312" width="4.85546875" customWidth="1"/>
    <col min="2313" max="2313" width="6.85546875" customWidth="1"/>
    <col min="2314" max="2314" width="4" customWidth="1"/>
    <col min="2315" max="2315" width="7.42578125" customWidth="1"/>
    <col min="2316" max="2316" width="4.85546875" customWidth="1"/>
    <col min="2317" max="2317" width="1" customWidth="1"/>
    <col min="2318" max="2318" width="11" customWidth="1"/>
    <col min="2561" max="2561" width="7.140625" customWidth="1"/>
    <col min="2562" max="2562" width="45.85546875" customWidth="1"/>
    <col min="2566" max="2566" width="3.85546875" customWidth="1"/>
    <col min="2567" max="2567" width="11.85546875" customWidth="1"/>
    <col min="2568" max="2568" width="4.85546875" customWidth="1"/>
    <col min="2569" max="2569" width="6.85546875" customWidth="1"/>
    <col min="2570" max="2570" width="4" customWidth="1"/>
    <col min="2571" max="2571" width="7.42578125" customWidth="1"/>
    <col min="2572" max="2572" width="4.85546875" customWidth="1"/>
    <col min="2573" max="2573" width="1" customWidth="1"/>
    <col min="2574" max="2574" width="11" customWidth="1"/>
    <col min="2817" max="2817" width="7.140625" customWidth="1"/>
    <col min="2818" max="2818" width="45.85546875" customWidth="1"/>
    <col min="2822" max="2822" width="3.85546875" customWidth="1"/>
    <col min="2823" max="2823" width="11.85546875" customWidth="1"/>
    <col min="2824" max="2824" width="4.85546875" customWidth="1"/>
    <col min="2825" max="2825" width="6.85546875" customWidth="1"/>
    <col min="2826" max="2826" width="4" customWidth="1"/>
    <col min="2827" max="2827" width="7.42578125" customWidth="1"/>
    <col min="2828" max="2828" width="4.85546875" customWidth="1"/>
    <col min="2829" max="2829" width="1" customWidth="1"/>
    <col min="2830" max="2830" width="11" customWidth="1"/>
    <col min="3073" max="3073" width="7.140625" customWidth="1"/>
    <col min="3074" max="3074" width="45.85546875" customWidth="1"/>
    <col min="3078" max="3078" width="3.85546875" customWidth="1"/>
    <col min="3079" max="3079" width="11.85546875" customWidth="1"/>
    <col min="3080" max="3080" width="4.85546875" customWidth="1"/>
    <col min="3081" max="3081" width="6.85546875" customWidth="1"/>
    <col min="3082" max="3082" width="4" customWidth="1"/>
    <col min="3083" max="3083" width="7.42578125" customWidth="1"/>
    <col min="3084" max="3084" width="4.85546875" customWidth="1"/>
    <col min="3085" max="3085" width="1" customWidth="1"/>
    <col min="3086" max="3086" width="11" customWidth="1"/>
    <col min="3329" max="3329" width="7.140625" customWidth="1"/>
    <col min="3330" max="3330" width="45.85546875" customWidth="1"/>
    <col min="3334" max="3334" width="3.85546875" customWidth="1"/>
    <col min="3335" max="3335" width="11.85546875" customWidth="1"/>
    <col min="3336" max="3336" width="4.85546875" customWidth="1"/>
    <col min="3337" max="3337" width="6.85546875" customWidth="1"/>
    <col min="3338" max="3338" width="4" customWidth="1"/>
    <col min="3339" max="3339" width="7.42578125" customWidth="1"/>
    <col min="3340" max="3340" width="4.85546875" customWidth="1"/>
    <col min="3341" max="3341" width="1" customWidth="1"/>
    <col min="3342" max="3342" width="11" customWidth="1"/>
    <col min="3585" max="3585" width="7.140625" customWidth="1"/>
    <col min="3586" max="3586" width="45.85546875" customWidth="1"/>
    <col min="3590" max="3590" width="3.85546875" customWidth="1"/>
    <col min="3591" max="3591" width="11.85546875" customWidth="1"/>
    <col min="3592" max="3592" width="4.85546875" customWidth="1"/>
    <col min="3593" max="3593" width="6.85546875" customWidth="1"/>
    <col min="3594" max="3594" width="4" customWidth="1"/>
    <col min="3595" max="3595" width="7.42578125" customWidth="1"/>
    <col min="3596" max="3596" width="4.85546875" customWidth="1"/>
    <col min="3597" max="3597" width="1" customWidth="1"/>
    <col min="3598" max="3598" width="11" customWidth="1"/>
    <col min="3841" max="3841" width="7.140625" customWidth="1"/>
    <col min="3842" max="3842" width="45.85546875" customWidth="1"/>
    <col min="3846" max="3846" width="3.85546875" customWidth="1"/>
    <col min="3847" max="3847" width="11.85546875" customWidth="1"/>
    <col min="3848" max="3848" width="4.85546875" customWidth="1"/>
    <col min="3849" max="3849" width="6.85546875" customWidth="1"/>
    <col min="3850" max="3850" width="4" customWidth="1"/>
    <col min="3851" max="3851" width="7.42578125" customWidth="1"/>
    <col min="3852" max="3852" width="4.85546875" customWidth="1"/>
    <col min="3853" max="3853" width="1" customWidth="1"/>
    <col min="3854" max="3854" width="11" customWidth="1"/>
    <col min="4097" max="4097" width="7.140625" customWidth="1"/>
    <col min="4098" max="4098" width="45.85546875" customWidth="1"/>
    <col min="4102" max="4102" width="3.85546875" customWidth="1"/>
    <col min="4103" max="4103" width="11.85546875" customWidth="1"/>
    <col min="4104" max="4104" width="4.85546875" customWidth="1"/>
    <col min="4105" max="4105" width="6.85546875" customWidth="1"/>
    <col min="4106" max="4106" width="4" customWidth="1"/>
    <col min="4107" max="4107" width="7.42578125" customWidth="1"/>
    <col min="4108" max="4108" width="4.85546875" customWidth="1"/>
    <col min="4109" max="4109" width="1" customWidth="1"/>
    <col min="4110" max="4110" width="11" customWidth="1"/>
    <col min="4353" max="4353" width="7.140625" customWidth="1"/>
    <col min="4354" max="4354" width="45.85546875" customWidth="1"/>
    <col min="4358" max="4358" width="3.85546875" customWidth="1"/>
    <col min="4359" max="4359" width="11.85546875" customWidth="1"/>
    <col min="4360" max="4360" width="4.85546875" customWidth="1"/>
    <col min="4361" max="4361" width="6.85546875" customWidth="1"/>
    <col min="4362" max="4362" width="4" customWidth="1"/>
    <col min="4363" max="4363" width="7.42578125" customWidth="1"/>
    <col min="4364" max="4364" width="4.85546875" customWidth="1"/>
    <col min="4365" max="4365" width="1" customWidth="1"/>
    <col min="4366" max="4366" width="11" customWidth="1"/>
    <col min="4609" max="4609" width="7.140625" customWidth="1"/>
    <col min="4610" max="4610" width="45.85546875" customWidth="1"/>
    <col min="4614" max="4614" width="3.85546875" customWidth="1"/>
    <col min="4615" max="4615" width="11.85546875" customWidth="1"/>
    <col min="4616" max="4616" width="4.85546875" customWidth="1"/>
    <col min="4617" max="4617" width="6.85546875" customWidth="1"/>
    <col min="4618" max="4618" width="4" customWidth="1"/>
    <col min="4619" max="4619" width="7.42578125" customWidth="1"/>
    <col min="4620" max="4620" width="4.85546875" customWidth="1"/>
    <col min="4621" max="4621" width="1" customWidth="1"/>
    <col min="4622" max="4622" width="11" customWidth="1"/>
    <col min="4865" max="4865" width="7.140625" customWidth="1"/>
    <col min="4866" max="4866" width="45.85546875" customWidth="1"/>
    <col min="4870" max="4870" width="3.85546875" customWidth="1"/>
    <col min="4871" max="4871" width="11.85546875" customWidth="1"/>
    <col min="4872" max="4872" width="4.85546875" customWidth="1"/>
    <col min="4873" max="4873" width="6.85546875" customWidth="1"/>
    <col min="4874" max="4874" width="4" customWidth="1"/>
    <col min="4875" max="4875" width="7.42578125" customWidth="1"/>
    <col min="4876" max="4876" width="4.85546875" customWidth="1"/>
    <col min="4877" max="4877" width="1" customWidth="1"/>
    <col min="4878" max="4878" width="11" customWidth="1"/>
    <col min="5121" max="5121" width="7.140625" customWidth="1"/>
    <col min="5122" max="5122" width="45.85546875" customWidth="1"/>
    <col min="5126" max="5126" width="3.85546875" customWidth="1"/>
    <col min="5127" max="5127" width="11.85546875" customWidth="1"/>
    <col min="5128" max="5128" width="4.85546875" customWidth="1"/>
    <col min="5129" max="5129" width="6.85546875" customWidth="1"/>
    <col min="5130" max="5130" width="4" customWidth="1"/>
    <col min="5131" max="5131" width="7.42578125" customWidth="1"/>
    <col min="5132" max="5132" width="4.85546875" customWidth="1"/>
    <col min="5133" max="5133" width="1" customWidth="1"/>
    <col min="5134" max="5134" width="11" customWidth="1"/>
    <col min="5377" max="5377" width="7.140625" customWidth="1"/>
    <col min="5378" max="5378" width="45.85546875" customWidth="1"/>
    <col min="5382" max="5382" width="3.85546875" customWidth="1"/>
    <col min="5383" max="5383" width="11.85546875" customWidth="1"/>
    <col min="5384" max="5384" width="4.85546875" customWidth="1"/>
    <col min="5385" max="5385" width="6.85546875" customWidth="1"/>
    <col min="5386" max="5386" width="4" customWidth="1"/>
    <col min="5387" max="5387" width="7.42578125" customWidth="1"/>
    <col min="5388" max="5388" width="4.85546875" customWidth="1"/>
    <col min="5389" max="5389" width="1" customWidth="1"/>
    <col min="5390" max="5390" width="11" customWidth="1"/>
    <col min="5633" max="5633" width="7.140625" customWidth="1"/>
    <col min="5634" max="5634" width="45.85546875" customWidth="1"/>
    <col min="5638" max="5638" width="3.85546875" customWidth="1"/>
    <col min="5639" max="5639" width="11.85546875" customWidth="1"/>
    <col min="5640" max="5640" width="4.85546875" customWidth="1"/>
    <col min="5641" max="5641" width="6.85546875" customWidth="1"/>
    <col min="5642" max="5642" width="4" customWidth="1"/>
    <col min="5643" max="5643" width="7.42578125" customWidth="1"/>
    <col min="5644" max="5644" width="4.85546875" customWidth="1"/>
    <col min="5645" max="5645" width="1" customWidth="1"/>
    <col min="5646" max="5646" width="11" customWidth="1"/>
    <col min="5889" max="5889" width="7.140625" customWidth="1"/>
    <col min="5890" max="5890" width="45.85546875" customWidth="1"/>
    <col min="5894" max="5894" width="3.85546875" customWidth="1"/>
    <col min="5895" max="5895" width="11.85546875" customWidth="1"/>
    <col min="5896" max="5896" width="4.85546875" customWidth="1"/>
    <col min="5897" max="5897" width="6.85546875" customWidth="1"/>
    <col min="5898" max="5898" width="4" customWidth="1"/>
    <col min="5899" max="5899" width="7.42578125" customWidth="1"/>
    <col min="5900" max="5900" width="4.85546875" customWidth="1"/>
    <col min="5901" max="5901" width="1" customWidth="1"/>
    <col min="5902" max="5902" width="11" customWidth="1"/>
    <col min="6145" max="6145" width="7.140625" customWidth="1"/>
    <col min="6146" max="6146" width="45.85546875" customWidth="1"/>
    <col min="6150" max="6150" width="3.85546875" customWidth="1"/>
    <col min="6151" max="6151" width="11.85546875" customWidth="1"/>
    <col min="6152" max="6152" width="4.85546875" customWidth="1"/>
    <col min="6153" max="6153" width="6.85546875" customWidth="1"/>
    <col min="6154" max="6154" width="4" customWidth="1"/>
    <col min="6155" max="6155" width="7.42578125" customWidth="1"/>
    <col min="6156" max="6156" width="4.85546875" customWidth="1"/>
    <col min="6157" max="6157" width="1" customWidth="1"/>
    <col min="6158" max="6158" width="11" customWidth="1"/>
    <col min="6401" max="6401" width="7.140625" customWidth="1"/>
    <col min="6402" max="6402" width="45.85546875" customWidth="1"/>
    <col min="6406" max="6406" width="3.85546875" customWidth="1"/>
    <col min="6407" max="6407" width="11.85546875" customWidth="1"/>
    <col min="6408" max="6408" width="4.85546875" customWidth="1"/>
    <col min="6409" max="6409" width="6.85546875" customWidth="1"/>
    <col min="6410" max="6410" width="4" customWidth="1"/>
    <col min="6411" max="6411" width="7.42578125" customWidth="1"/>
    <col min="6412" max="6412" width="4.85546875" customWidth="1"/>
    <col min="6413" max="6413" width="1" customWidth="1"/>
    <col min="6414" max="6414" width="11" customWidth="1"/>
    <col min="6657" max="6657" width="7.140625" customWidth="1"/>
    <col min="6658" max="6658" width="45.85546875" customWidth="1"/>
    <col min="6662" max="6662" width="3.85546875" customWidth="1"/>
    <col min="6663" max="6663" width="11.85546875" customWidth="1"/>
    <col min="6664" max="6664" width="4.85546875" customWidth="1"/>
    <col min="6665" max="6665" width="6.85546875" customWidth="1"/>
    <col min="6666" max="6666" width="4" customWidth="1"/>
    <col min="6667" max="6667" width="7.42578125" customWidth="1"/>
    <col min="6668" max="6668" width="4.85546875" customWidth="1"/>
    <col min="6669" max="6669" width="1" customWidth="1"/>
    <col min="6670" max="6670" width="11" customWidth="1"/>
    <col min="6913" max="6913" width="7.140625" customWidth="1"/>
    <col min="6914" max="6914" width="45.85546875" customWidth="1"/>
    <col min="6918" max="6918" width="3.85546875" customWidth="1"/>
    <col min="6919" max="6919" width="11.85546875" customWidth="1"/>
    <col min="6920" max="6920" width="4.85546875" customWidth="1"/>
    <col min="6921" max="6921" width="6.85546875" customWidth="1"/>
    <col min="6922" max="6922" width="4" customWidth="1"/>
    <col min="6923" max="6923" width="7.42578125" customWidth="1"/>
    <col min="6924" max="6924" width="4.85546875" customWidth="1"/>
    <col min="6925" max="6925" width="1" customWidth="1"/>
    <col min="6926" max="6926" width="11" customWidth="1"/>
    <col min="7169" max="7169" width="7.140625" customWidth="1"/>
    <col min="7170" max="7170" width="45.85546875" customWidth="1"/>
    <col min="7174" max="7174" width="3.85546875" customWidth="1"/>
    <col min="7175" max="7175" width="11.85546875" customWidth="1"/>
    <col min="7176" max="7176" width="4.85546875" customWidth="1"/>
    <col min="7177" max="7177" width="6.85546875" customWidth="1"/>
    <col min="7178" max="7178" width="4" customWidth="1"/>
    <col min="7179" max="7179" width="7.42578125" customWidth="1"/>
    <col min="7180" max="7180" width="4.85546875" customWidth="1"/>
    <col min="7181" max="7181" width="1" customWidth="1"/>
    <col min="7182" max="7182" width="11" customWidth="1"/>
    <col min="7425" max="7425" width="7.140625" customWidth="1"/>
    <col min="7426" max="7426" width="45.85546875" customWidth="1"/>
    <col min="7430" max="7430" width="3.85546875" customWidth="1"/>
    <col min="7431" max="7431" width="11.85546875" customWidth="1"/>
    <col min="7432" max="7432" width="4.85546875" customWidth="1"/>
    <col min="7433" max="7433" width="6.85546875" customWidth="1"/>
    <col min="7434" max="7434" width="4" customWidth="1"/>
    <col min="7435" max="7435" width="7.42578125" customWidth="1"/>
    <col min="7436" max="7436" width="4.85546875" customWidth="1"/>
    <col min="7437" max="7437" width="1" customWidth="1"/>
    <col min="7438" max="7438" width="11" customWidth="1"/>
    <col min="7681" max="7681" width="7.140625" customWidth="1"/>
    <col min="7682" max="7682" width="45.85546875" customWidth="1"/>
    <col min="7686" max="7686" width="3.85546875" customWidth="1"/>
    <col min="7687" max="7687" width="11.85546875" customWidth="1"/>
    <col min="7688" max="7688" width="4.85546875" customWidth="1"/>
    <col min="7689" max="7689" width="6.85546875" customWidth="1"/>
    <col min="7690" max="7690" width="4" customWidth="1"/>
    <col min="7691" max="7691" width="7.42578125" customWidth="1"/>
    <col min="7692" max="7692" width="4.85546875" customWidth="1"/>
    <col min="7693" max="7693" width="1" customWidth="1"/>
    <col min="7694" max="7694" width="11" customWidth="1"/>
    <col min="7937" max="7937" width="7.140625" customWidth="1"/>
    <col min="7938" max="7938" width="45.85546875" customWidth="1"/>
    <col min="7942" max="7942" width="3.85546875" customWidth="1"/>
    <col min="7943" max="7943" width="11.85546875" customWidth="1"/>
    <col min="7944" max="7944" width="4.85546875" customWidth="1"/>
    <col min="7945" max="7945" width="6.85546875" customWidth="1"/>
    <col min="7946" max="7946" width="4" customWidth="1"/>
    <col min="7947" max="7947" width="7.42578125" customWidth="1"/>
    <col min="7948" max="7948" width="4.85546875" customWidth="1"/>
    <col min="7949" max="7949" width="1" customWidth="1"/>
    <col min="7950" max="7950" width="11" customWidth="1"/>
    <col min="8193" max="8193" width="7.140625" customWidth="1"/>
    <col min="8194" max="8194" width="45.85546875" customWidth="1"/>
    <col min="8198" max="8198" width="3.85546875" customWidth="1"/>
    <col min="8199" max="8199" width="11.85546875" customWidth="1"/>
    <col min="8200" max="8200" width="4.85546875" customWidth="1"/>
    <col min="8201" max="8201" width="6.85546875" customWidth="1"/>
    <col min="8202" max="8202" width="4" customWidth="1"/>
    <col min="8203" max="8203" width="7.42578125" customWidth="1"/>
    <col min="8204" max="8204" width="4.85546875" customWidth="1"/>
    <col min="8205" max="8205" width="1" customWidth="1"/>
    <col min="8206" max="8206" width="11" customWidth="1"/>
    <col min="8449" max="8449" width="7.140625" customWidth="1"/>
    <col min="8450" max="8450" width="45.85546875" customWidth="1"/>
    <col min="8454" max="8454" width="3.85546875" customWidth="1"/>
    <col min="8455" max="8455" width="11.85546875" customWidth="1"/>
    <col min="8456" max="8456" width="4.85546875" customWidth="1"/>
    <col min="8457" max="8457" width="6.85546875" customWidth="1"/>
    <col min="8458" max="8458" width="4" customWidth="1"/>
    <col min="8459" max="8459" width="7.42578125" customWidth="1"/>
    <col min="8460" max="8460" width="4.85546875" customWidth="1"/>
    <col min="8461" max="8461" width="1" customWidth="1"/>
    <col min="8462" max="8462" width="11" customWidth="1"/>
    <col min="8705" max="8705" width="7.140625" customWidth="1"/>
    <col min="8706" max="8706" width="45.85546875" customWidth="1"/>
    <col min="8710" max="8710" width="3.85546875" customWidth="1"/>
    <col min="8711" max="8711" width="11.85546875" customWidth="1"/>
    <col min="8712" max="8712" width="4.85546875" customWidth="1"/>
    <col min="8713" max="8713" width="6.85546875" customWidth="1"/>
    <col min="8714" max="8714" width="4" customWidth="1"/>
    <col min="8715" max="8715" width="7.42578125" customWidth="1"/>
    <col min="8716" max="8716" width="4.85546875" customWidth="1"/>
    <col min="8717" max="8717" width="1" customWidth="1"/>
    <col min="8718" max="8718" width="11" customWidth="1"/>
    <col min="8961" max="8961" width="7.140625" customWidth="1"/>
    <col min="8962" max="8962" width="45.85546875" customWidth="1"/>
    <col min="8966" max="8966" width="3.85546875" customWidth="1"/>
    <col min="8967" max="8967" width="11.85546875" customWidth="1"/>
    <col min="8968" max="8968" width="4.85546875" customWidth="1"/>
    <col min="8969" max="8969" width="6.85546875" customWidth="1"/>
    <col min="8970" max="8970" width="4" customWidth="1"/>
    <col min="8971" max="8971" width="7.42578125" customWidth="1"/>
    <col min="8972" max="8972" width="4.85546875" customWidth="1"/>
    <col min="8973" max="8973" width="1" customWidth="1"/>
    <col min="8974" max="8974" width="11" customWidth="1"/>
    <col min="9217" max="9217" width="7.140625" customWidth="1"/>
    <col min="9218" max="9218" width="45.85546875" customWidth="1"/>
    <col min="9222" max="9222" width="3.85546875" customWidth="1"/>
    <col min="9223" max="9223" width="11.85546875" customWidth="1"/>
    <col min="9224" max="9224" width="4.85546875" customWidth="1"/>
    <col min="9225" max="9225" width="6.85546875" customWidth="1"/>
    <col min="9226" max="9226" width="4" customWidth="1"/>
    <col min="9227" max="9227" width="7.42578125" customWidth="1"/>
    <col min="9228" max="9228" width="4.85546875" customWidth="1"/>
    <col min="9229" max="9229" width="1" customWidth="1"/>
    <col min="9230" max="9230" width="11" customWidth="1"/>
    <col min="9473" max="9473" width="7.140625" customWidth="1"/>
    <col min="9474" max="9474" width="45.85546875" customWidth="1"/>
    <col min="9478" max="9478" width="3.85546875" customWidth="1"/>
    <col min="9479" max="9479" width="11.85546875" customWidth="1"/>
    <col min="9480" max="9480" width="4.85546875" customWidth="1"/>
    <col min="9481" max="9481" width="6.85546875" customWidth="1"/>
    <col min="9482" max="9482" width="4" customWidth="1"/>
    <col min="9483" max="9483" width="7.42578125" customWidth="1"/>
    <col min="9484" max="9484" width="4.85546875" customWidth="1"/>
    <col min="9485" max="9485" width="1" customWidth="1"/>
    <col min="9486" max="9486" width="11" customWidth="1"/>
    <col min="9729" max="9729" width="7.140625" customWidth="1"/>
    <col min="9730" max="9730" width="45.85546875" customWidth="1"/>
    <col min="9734" max="9734" width="3.85546875" customWidth="1"/>
    <col min="9735" max="9735" width="11.85546875" customWidth="1"/>
    <col min="9736" max="9736" width="4.85546875" customWidth="1"/>
    <col min="9737" max="9737" width="6.85546875" customWidth="1"/>
    <col min="9738" max="9738" width="4" customWidth="1"/>
    <col min="9739" max="9739" width="7.42578125" customWidth="1"/>
    <col min="9740" max="9740" width="4.85546875" customWidth="1"/>
    <col min="9741" max="9741" width="1" customWidth="1"/>
    <col min="9742" max="9742" width="11" customWidth="1"/>
    <col min="9985" max="9985" width="7.140625" customWidth="1"/>
    <col min="9986" max="9986" width="45.85546875" customWidth="1"/>
    <col min="9990" max="9990" width="3.85546875" customWidth="1"/>
    <col min="9991" max="9991" width="11.85546875" customWidth="1"/>
    <col min="9992" max="9992" width="4.85546875" customWidth="1"/>
    <col min="9993" max="9993" width="6.85546875" customWidth="1"/>
    <col min="9994" max="9994" width="4" customWidth="1"/>
    <col min="9995" max="9995" width="7.42578125" customWidth="1"/>
    <col min="9996" max="9996" width="4.85546875" customWidth="1"/>
    <col min="9997" max="9997" width="1" customWidth="1"/>
    <col min="9998" max="9998" width="11" customWidth="1"/>
    <col min="10241" max="10241" width="7.140625" customWidth="1"/>
    <col min="10242" max="10242" width="45.85546875" customWidth="1"/>
    <col min="10246" max="10246" width="3.85546875" customWidth="1"/>
    <col min="10247" max="10247" width="11.85546875" customWidth="1"/>
    <col min="10248" max="10248" width="4.85546875" customWidth="1"/>
    <col min="10249" max="10249" width="6.85546875" customWidth="1"/>
    <col min="10250" max="10250" width="4" customWidth="1"/>
    <col min="10251" max="10251" width="7.42578125" customWidth="1"/>
    <col min="10252" max="10252" width="4.85546875" customWidth="1"/>
    <col min="10253" max="10253" width="1" customWidth="1"/>
    <col min="10254" max="10254" width="11" customWidth="1"/>
    <col min="10497" max="10497" width="7.140625" customWidth="1"/>
    <col min="10498" max="10498" width="45.85546875" customWidth="1"/>
    <col min="10502" max="10502" width="3.85546875" customWidth="1"/>
    <col min="10503" max="10503" width="11.85546875" customWidth="1"/>
    <col min="10504" max="10504" width="4.85546875" customWidth="1"/>
    <col min="10505" max="10505" width="6.85546875" customWidth="1"/>
    <col min="10506" max="10506" width="4" customWidth="1"/>
    <col min="10507" max="10507" width="7.42578125" customWidth="1"/>
    <col min="10508" max="10508" width="4.85546875" customWidth="1"/>
    <col min="10509" max="10509" width="1" customWidth="1"/>
    <col min="10510" max="10510" width="11" customWidth="1"/>
    <col min="10753" max="10753" width="7.140625" customWidth="1"/>
    <col min="10754" max="10754" width="45.85546875" customWidth="1"/>
    <col min="10758" max="10758" width="3.85546875" customWidth="1"/>
    <col min="10759" max="10759" width="11.85546875" customWidth="1"/>
    <col min="10760" max="10760" width="4.85546875" customWidth="1"/>
    <col min="10761" max="10761" width="6.85546875" customWidth="1"/>
    <col min="10762" max="10762" width="4" customWidth="1"/>
    <col min="10763" max="10763" width="7.42578125" customWidth="1"/>
    <col min="10764" max="10764" width="4.85546875" customWidth="1"/>
    <col min="10765" max="10765" width="1" customWidth="1"/>
    <col min="10766" max="10766" width="11" customWidth="1"/>
    <col min="11009" max="11009" width="7.140625" customWidth="1"/>
    <col min="11010" max="11010" width="45.85546875" customWidth="1"/>
    <col min="11014" max="11014" width="3.85546875" customWidth="1"/>
    <col min="11015" max="11015" width="11.85546875" customWidth="1"/>
    <col min="11016" max="11016" width="4.85546875" customWidth="1"/>
    <col min="11017" max="11017" width="6.85546875" customWidth="1"/>
    <col min="11018" max="11018" width="4" customWidth="1"/>
    <col min="11019" max="11019" width="7.42578125" customWidth="1"/>
    <col min="11020" max="11020" width="4.85546875" customWidth="1"/>
    <col min="11021" max="11021" width="1" customWidth="1"/>
    <col min="11022" max="11022" width="11" customWidth="1"/>
    <col min="11265" max="11265" width="7.140625" customWidth="1"/>
    <col min="11266" max="11266" width="45.85546875" customWidth="1"/>
    <col min="11270" max="11270" width="3.85546875" customWidth="1"/>
    <col min="11271" max="11271" width="11.85546875" customWidth="1"/>
    <col min="11272" max="11272" width="4.85546875" customWidth="1"/>
    <col min="11273" max="11273" width="6.85546875" customWidth="1"/>
    <col min="11274" max="11274" width="4" customWidth="1"/>
    <col min="11275" max="11275" width="7.42578125" customWidth="1"/>
    <col min="11276" max="11276" width="4.85546875" customWidth="1"/>
    <col min="11277" max="11277" width="1" customWidth="1"/>
    <col min="11278" max="11278" width="11" customWidth="1"/>
    <col min="11521" max="11521" width="7.140625" customWidth="1"/>
    <col min="11522" max="11522" width="45.85546875" customWidth="1"/>
    <col min="11526" max="11526" width="3.85546875" customWidth="1"/>
    <col min="11527" max="11527" width="11.85546875" customWidth="1"/>
    <col min="11528" max="11528" width="4.85546875" customWidth="1"/>
    <col min="11529" max="11529" width="6.85546875" customWidth="1"/>
    <col min="11530" max="11530" width="4" customWidth="1"/>
    <col min="11531" max="11531" width="7.42578125" customWidth="1"/>
    <col min="11532" max="11532" width="4.85546875" customWidth="1"/>
    <col min="11533" max="11533" width="1" customWidth="1"/>
    <col min="11534" max="11534" width="11" customWidth="1"/>
    <col min="11777" max="11777" width="7.140625" customWidth="1"/>
    <col min="11778" max="11778" width="45.85546875" customWidth="1"/>
    <col min="11782" max="11782" width="3.85546875" customWidth="1"/>
    <col min="11783" max="11783" width="11.85546875" customWidth="1"/>
    <col min="11784" max="11784" width="4.85546875" customWidth="1"/>
    <col min="11785" max="11785" width="6.85546875" customWidth="1"/>
    <col min="11786" max="11786" width="4" customWidth="1"/>
    <col min="11787" max="11787" width="7.42578125" customWidth="1"/>
    <col min="11788" max="11788" width="4.85546875" customWidth="1"/>
    <col min="11789" max="11789" width="1" customWidth="1"/>
    <col min="11790" max="11790" width="11" customWidth="1"/>
    <col min="12033" max="12033" width="7.140625" customWidth="1"/>
    <col min="12034" max="12034" width="45.85546875" customWidth="1"/>
    <col min="12038" max="12038" width="3.85546875" customWidth="1"/>
    <col min="12039" max="12039" width="11.85546875" customWidth="1"/>
    <col min="12040" max="12040" width="4.85546875" customWidth="1"/>
    <col min="12041" max="12041" width="6.85546875" customWidth="1"/>
    <col min="12042" max="12042" width="4" customWidth="1"/>
    <col min="12043" max="12043" width="7.42578125" customWidth="1"/>
    <col min="12044" max="12044" width="4.85546875" customWidth="1"/>
    <col min="12045" max="12045" width="1" customWidth="1"/>
    <col min="12046" max="12046" width="11" customWidth="1"/>
    <col min="12289" max="12289" width="7.140625" customWidth="1"/>
    <col min="12290" max="12290" width="45.85546875" customWidth="1"/>
    <col min="12294" max="12294" width="3.85546875" customWidth="1"/>
    <col min="12295" max="12295" width="11.85546875" customWidth="1"/>
    <col min="12296" max="12296" width="4.85546875" customWidth="1"/>
    <col min="12297" max="12297" width="6.85546875" customWidth="1"/>
    <col min="12298" max="12298" width="4" customWidth="1"/>
    <col min="12299" max="12299" width="7.42578125" customWidth="1"/>
    <col min="12300" max="12300" width="4.85546875" customWidth="1"/>
    <col min="12301" max="12301" width="1" customWidth="1"/>
    <col min="12302" max="12302" width="11" customWidth="1"/>
    <col min="12545" max="12545" width="7.140625" customWidth="1"/>
    <col min="12546" max="12546" width="45.85546875" customWidth="1"/>
    <col min="12550" max="12550" width="3.85546875" customWidth="1"/>
    <col min="12551" max="12551" width="11.85546875" customWidth="1"/>
    <col min="12552" max="12552" width="4.85546875" customWidth="1"/>
    <col min="12553" max="12553" width="6.85546875" customWidth="1"/>
    <col min="12554" max="12554" width="4" customWidth="1"/>
    <col min="12555" max="12555" width="7.42578125" customWidth="1"/>
    <col min="12556" max="12556" width="4.85546875" customWidth="1"/>
    <col min="12557" max="12557" width="1" customWidth="1"/>
    <col min="12558" max="12558" width="11" customWidth="1"/>
    <col min="12801" max="12801" width="7.140625" customWidth="1"/>
    <col min="12802" max="12802" width="45.85546875" customWidth="1"/>
    <col min="12806" max="12806" width="3.85546875" customWidth="1"/>
    <col min="12807" max="12807" width="11.85546875" customWidth="1"/>
    <col min="12808" max="12808" width="4.85546875" customWidth="1"/>
    <col min="12809" max="12809" width="6.85546875" customWidth="1"/>
    <col min="12810" max="12810" width="4" customWidth="1"/>
    <col min="12811" max="12811" width="7.42578125" customWidth="1"/>
    <col min="12812" max="12812" width="4.85546875" customWidth="1"/>
    <col min="12813" max="12813" width="1" customWidth="1"/>
    <col min="12814" max="12814" width="11" customWidth="1"/>
    <col min="13057" max="13057" width="7.140625" customWidth="1"/>
    <col min="13058" max="13058" width="45.85546875" customWidth="1"/>
    <col min="13062" max="13062" width="3.85546875" customWidth="1"/>
    <col min="13063" max="13063" width="11.85546875" customWidth="1"/>
    <col min="13064" max="13064" width="4.85546875" customWidth="1"/>
    <col min="13065" max="13065" width="6.85546875" customWidth="1"/>
    <col min="13066" max="13066" width="4" customWidth="1"/>
    <col min="13067" max="13067" width="7.42578125" customWidth="1"/>
    <col min="13068" max="13068" width="4.85546875" customWidth="1"/>
    <col min="13069" max="13069" width="1" customWidth="1"/>
    <col min="13070" max="13070" width="11" customWidth="1"/>
    <col min="13313" max="13313" width="7.140625" customWidth="1"/>
    <col min="13314" max="13314" width="45.85546875" customWidth="1"/>
    <col min="13318" max="13318" width="3.85546875" customWidth="1"/>
    <col min="13319" max="13319" width="11.85546875" customWidth="1"/>
    <col min="13320" max="13320" width="4.85546875" customWidth="1"/>
    <col min="13321" max="13321" width="6.85546875" customWidth="1"/>
    <col min="13322" max="13322" width="4" customWidth="1"/>
    <col min="13323" max="13323" width="7.42578125" customWidth="1"/>
    <col min="13324" max="13324" width="4.85546875" customWidth="1"/>
    <col min="13325" max="13325" width="1" customWidth="1"/>
    <col min="13326" max="13326" width="11" customWidth="1"/>
    <col min="13569" max="13569" width="7.140625" customWidth="1"/>
    <col min="13570" max="13570" width="45.85546875" customWidth="1"/>
    <col min="13574" max="13574" width="3.85546875" customWidth="1"/>
    <col min="13575" max="13575" width="11.85546875" customWidth="1"/>
    <col min="13576" max="13576" width="4.85546875" customWidth="1"/>
    <col min="13577" max="13577" width="6.85546875" customWidth="1"/>
    <col min="13578" max="13578" width="4" customWidth="1"/>
    <col min="13579" max="13579" width="7.42578125" customWidth="1"/>
    <col min="13580" max="13580" width="4.85546875" customWidth="1"/>
    <col min="13581" max="13581" width="1" customWidth="1"/>
    <col min="13582" max="13582" width="11" customWidth="1"/>
    <col min="13825" max="13825" width="7.140625" customWidth="1"/>
    <col min="13826" max="13826" width="45.85546875" customWidth="1"/>
    <col min="13830" max="13830" width="3.85546875" customWidth="1"/>
    <col min="13831" max="13831" width="11.85546875" customWidth="1"/>
    <col min="13832" max="13832" width="4.85546875" customWidth="1"/>
    <col min="13833" max="13833" width="6.85546875" customWidth="1"/>
    <col min="13834" max="13834" width="4" customWidth="1"/>
    <col min="13835" max="13835" width="7.42578125" customWidth="1"/>
    <col min="13836" max="13836" width="4.85546875" customWidth="1"/>
    <col min="13837" max="13837" width="1" customWidth="1"/>
    <col min="13838" max="13838" width="11" customWidth="1"/>
    <col min="14081" max="14081" width="7.140625" customWidth="1"/>
    <col min="14082" max="14082" width="45.85546875" customWidth="1"/>
    <col min="14086" max="14086" width="3.85546875" customWidth="1"/>
    <col min="14087" max="14087" width="11.85546875" customWidth="1"/>
    <col min="14088" max="14088" width="4.85546875" customWidth="1"/>
    <col min="14089" max="14089" width="6.85546875" customWidth="1"/>
    <col min="14090" max="14090" width="4" customWidth="1"/>
    <col min="14091" max="14091" width="7.42578125" customWidth="1"/>
    <col min="14092" max="14092" width="4.85546875" customWidth="1"/>
    <col min="14093" max="14093" width="1" customWidth="1"/>
    <col min="14094" max="14094" width="11" customWidth="1"/>
    <col min="14337" max="14337" width="7.140625" customWidth="1"/>
    <col min="14338" max="14338" width="45.85546875" customWidth="1"/>
    <col min="14342" max="14342" width="3.85546875" customWidth="1"/>
    <col min="14343" max="14343" width="11.85546875" customWidth="1"/>
    <col min="14344" max="14344" width="4.85546875" customWidth="1"/>
    <col min="14345" max="14345" width="6.85546875" customWidth="1"/>
    <col min="14346" max="14346" width="4" customWidth="1"/>
    <col min="14347" max="14347" width="7.42578125" customWidth="1"/>
    <col min="14348" max="14348" width="4.85546875" customWidth="1"/>
    <col min="14349" max="14349" width="1" customWidth="1"/>
    <col min="14350" max="14350" width="11" customWidth="1"/>
    <col min="14593" max="14593" width="7.140625" customWidth="1"/>
    <col min="14594" max="14594" width="45.85546875" customWidth="1"/>
    <col min="14598" max="14598" width="3.85546875" customWidth="1"/>
    <col min="14599" max="14599" width="11.85546875" customWidth="1"/>
    <col min="14600" max="14600" width="4.85546875" customWidth="1"/>
    <col min="14601" max="14601" width="6.85546875" customWidth="1"/>
    <col min="14602" max="14602" width="4" customWidth="1"/>
    <col min="14603" max="14603" width="7.42578125" customWidth="1"/>
    <col min="14604" max="14604" width="4.85546875" customWidth="1"/>
    <col min="14605" max="14605" width="1" customWidth="1"/>
    <col min="14606" max="14606" width="11" customWidth="1"/>
    <col min="14849" max="14849" width="7.140625" customWidth="1"/>
    <col min="14850" max="14850" width="45.85546875" customWidth="1"/>
    <col min="14854" max="14854" width="3.85546875" customWidth="1"/>
    <col min="14855" max="14855" width="11.85546875" customWidth="1"/>
    <col min="14856" max="14856" width="4.85546875" customWidth="1"/>
    <col min="14857" max="14857" width="6.85546875" customWidth="1"/>
    <col min="14858" max="14858" width="4" customWidth="1"/>
    <col min="14859" max="14859" width="7.42578125" customWidth="1"/>
    <col min="14860" max="14860" width="4.85546875" customWidth="1"/>
    <col min="14861" max="14861" width="1" customWidth="1"/>
    <col min="14862" max="14862" width="11" customWidth="1"/>
    <col min="15105" max="15105" width="7.140625" customWidth="1"/>
    <col min="15106" max="15106" width="45.85546875" customWidth="1"/>
    <col min="15110" max="15110" width="3.85546875" customWidth="1"/>
    <col min="15111" max="15111" width="11.85546875" customWidth="1"/>
    <col min="15112" max="15112" width="4.85546875" customWidth="1"/>
    <col min="15113" max="15113" width="6.85546875" customWidth="1"/>
    <col min="15114" max="15114" width="4" customWidth="1"/>
    <col min="15115" max="15115" width="7.42578125" customWidth="1"/>
    <col min="15116" max="15116" width="4.85546875" customWidth="1"/>
    <col min="15117" max="15117" width="1" customWidth="1"/>
    <col min="15118" max="15118" width="11" customWidth="1"/>
    <col min="15361" max="15361" width="7.140625" customWidth="1"/>
    <col min="15362" max="15362" width="45.85546875" customWidth="1"/>
    <col min="15366" max="15366" width="3.85546875" customWidth="1"/>
    <col min="15367" max="15367" width="11.85546875" customWidth="1"/>
    <col min="15368" max="15368" width="4.85546875" customWidth="1"/>
    <col min="15369" max="15369" width="6.85546875" customWidth="1"/>
    <col min="15370" max="15370" width="4" customWidth="1"/>
    <col min="15371" max="15371" width="7.42578125" customWidth="1"/>
    <col min="15372" max="15372" width="4.85546875" customWidth="1"/>
    <col min="15373" max="15373" width="1" customWidth="1"/>
    <col min="15374" max="15374" width="11" customWidth="1"/>
    <col min="15617" max="15617" width="7.140625" customWidth="1"/>
    <col min="15618" max="15618" width="45.85546875" customWidth="1"/>
    <col min="15622" max="15622" width="3.85546875" customWidth="1"/>
    <col min="15623" max="15623" width="11.85546875" customWidth="1"/>
    <col min="15624" max="15624" width="4.85546875" customWidth="1"/>
    <col min="15625" max="15625" width="6.85546875" customWidth="1"/>
    <col min="15626" max="15626" width="4" customWidth="1"/>
    <col min="15627" max="15627" width="7.42578125" customWidth="1"/>
    <col min="15628" max="15628" width="4.85546875" customWidth="1"/>
    <col min="15629" max="15629" width="1" customWidth="1"/>
    <col min="15630" max="15630" width="11" customWidth="1"/>
    <col min="15873" max="15873" width="7.140625" customWidth="1"/>
    <col min="15874" max="15874" width="45.85546875" customWidth="1"/>
    <col min="15878" max="15878" width="3.85546875" customWidth="1"/>
    <col min="15879" max="15879" width="11.85546875" customWidth="1"/>
    <col min="15880" max="15880" width="4.85546875" customWidth="1"/>
    <col min="15881" max="15881" width="6.85546875" customWidth="1"/>
    <col min="15882" max="15882" width="4" customWidth="1"/>
    <col min="15883" max="15883" width="7.42578125" customWidth="1"/>
    <col min="15884" max="15884" width="4.85546875" customWidth="1"/>
    <col min="15885" max="15885" width="1" customWidth="1"/>
    <col min="15886" max="15886" width="11" customWidth="1"/>
    <col min="16129" max="16129" width="7.140625" customWidth="1"/>
    <col min="16130" max="16130" width="45.85546875" customWidth="1"/>
    <col min="16134" max="16134" width="3.85546875" customWidth="1"/>
    <col min="16135" max="16135" width="11.85546875" customWidth="1"/>
    <col min="16136" max="16136" width="4.85546875" customWidth="1"/>
    <col min="16137" max="16137" width="6.85546875" customWidth="1"/>
    <col min="16138" max="16138" width="4" customWidth="1"/>
    <col min="16139" max="16139" width="7.42578125" customWidth="1"/>
    <col min="16140" max="16140" width="4.85546875" customWidth="1"/>
    <col min="16141" max="16141" width="1" customWidth="1"/>
    <col min="16142" max="16142" width="11" customWidth="1"/>
  </cols>
  <sheetData>
    <row r="1" spans="1:19" ht="15.75" thickBot="1">
      <c r="A1" s="605" t="s">
        <v>170</v>
      </c>
      <c r="B1" s="605"/>
      <c r="C1" s="605"/>
      <c r="D1" s="605"/>
      <c r="E1" s="605"/>
      <c r="F1" s="605"/>
      <c r="G1" s="605"/>
      <c r="H1" s="605"/>
      <c r="I1" s="605"/>
      <c r="J1" s="605"/>
      <c r="K1" s="605"/>
      <c r="L1" s="605"/>
      <c r="M1" s="605"/>
      <c r="N1" s="605"/>
    </row>
    <row r="2" spans="1:19">
      <c r="A2" s="81"/>
      <c r="B2" s="82"/>
      <c r="C2" s="83"/>
      <c r="D2" s="83"/>
      <c r="E2" s="84"/>
      <c r="F2" s="85"/>
      <c r="G2" s="85"/>
      <c r="H2" s="85"/>
      <c r="I2" s="85"/>
      <c r="J2" s="85"/>
      <c r="K2" s="85"/>
      <c r="L2" s="85"/>
      <c r="M2" s="85"/>
      <c r="N2" s="86"/>
    </row>
    <row r="3" spans="1:19">
      <c r="A3" s="78"/>
      <c r="B3" s="78" t="s">
        <v>1</v>
      </c>
      <c r="C3" s="87" t="s">
        <v>99</v>
      </c>
      <c r="D3" s="87" t="s">
        <v>100</v>
      </c>
      <c r="E3" s="76" t="s">
        <v>3</v>
      </c>
      <c r="F3" s="606" t="s">
        <v>73</v>
      </c>
      <c r="G3" s="607"/>
      <c r="H3" s="607"/>
      <c r="I3" s="607"/>
      <c r="J3" s="607"/>
      <c r="K3" s="607"/>
      <c r="L3" s="607"/>
      <c r="M3" s="608"/>
      <c r="N3" s="87" t="s">
        <v>74</v>
      </c>
    </row>
    <row r="4" spans="1:19" ht="15.75" thickBot="1">
      <c r="A4" s="78"/>
      <c r="B4" s="88"/>
      <c r="C4" s="87"/>
      <c r="D4" s="87" t="s">
        <v>101</v>
      </c>
      <c r="E4" s="89"/>
      <c r="F4" s="90"/>
      <c r="G4" s="90"/>
      <c r="H4" s="90"/>
      <c r="I4" s="90"/>
      <c r="J4" s="90"/>
      <c r="K4" s="90"/>
      <c r="L4" s="90"/>
      <c r="M4" s="90"/>
      <c r="N4" s="91"/>
    </row>
    <row r="5" spans="1:19" ht="15.75" thickBot="1">
      <c r="A5" s="92">
        <v>1</v>
      </c>
      <c r="B5" s="92">
        <v>2</v>
      </c>
      <c r="C5" s="93">
        <v>3</v>
      </c>
      <c r="D5" s="93">
        <v>4</v>
      </c>
      <c r="E5" s="94">
        <v>5</v>
      </c>
      <c r="F5" s="95"/>
      <c r="G5" s="95"/>
      <c r="H5" s="95">
        <v>6</v>
      </c>
      <c r="I5" s="95"/>
      <c r="J5" s="95"/>
      <c r="K5" s="95"/>
      <c r="L5" s="95"/>
      <c r="M5" s="95"/>
      <c r="N5" s="93">
        <v>7</v>
      </c>
    </row>
    <row r="6" spans="1:19" ht="15.75" thickBot="1">
      <c r="A6" s="96">
        <v>1</v>
      </c>
      <c r="B6" s="78" t="s">
        <v>4</v>
      </c>
      <c r="C6" s="97"/>
      <c r="D6" s="98"/>
      <c r="E6" s="99"/>
      <c r="F6" s="100"/>
      <c r="G6" s="101"/>
      <c r="H6" s="100"/>
      <c r="I6" s="100"/>
      <c r="J6" s="100"/>
      <c r="K6" s="101"/>
      <c r="L6" s="100"/>
      <c r="M6" s="100"/>
      <c r="N6" s="102"/>
    </row>
    <row r="7" spans="1:19">
      <c r="A7" s="103" t="s">
        <v>102</v>
      </c>
      <c r="B7" s="104" t="s">
        <v>103</v>
      </c>
      <c r="C7" s="97"/>
      <c r="D7" s="97" t="s">
        <v>104</v>
      </c>
      <c r="E7" s="105">
        <v>1</v>
      </c>
      <c r="F7" s="106"/>
      <c r="G7" s="107"/>
      <c r="H7" s="106"/>
      <c r="I7" s="106"/>
      <c r="J7" s="106"/>
      <c r="K7" s="107"/>
      <c r="L7" s="106"/>
      <c r="M7" s="106"/>
      <c r="N7" s="108"/>
    </row>
    <row r="8" spans="1:19">
      <c r="A8" s="109" t="s">
        <v>77</v>
      </c>
      <c r="B8" s="110" t="s">
        <v>105</v>
      </c>
      <c r="C8" s="111" t="s">
        <v>92</v>
      </c>
      <c r="D8" s="111" t="s">
        <v>106</v>
      </c>
      <c r="E8" s="112">
        <v>1.5</v>
      </c>
      <c r="F8" s="106"/>
      <c r="G8" s="107"/>
      <c r="H8" s="106"/>
      <c r="I8" s="106"/>
      <c r="J8" s="106"/>
      <c r="K8" s="107"/>
      <c r="L8" s="106"/>
      <c r="M8" s="106"/>
      <c r="N8" s="108"/>
    </row>
    <row r="9" spans="1:19">
      <c r="A9" s="109"/>
      <c r="B9" s="110"/>
      <c r="C9" s="111" t="s">
        <v>92</v>
      </c>
      <c r="D9" s="111" t="s">
        <v>10</v>
      </c>
      <c r="E9" s="112">
        <f>E8*1000000/E12/3600</f>
        <v>1.3888888888888888</v>
      </c>
      <c r="F9" s="106"/>
      <c r="G9" s="107"/>
      <c r="H9" s="106"/>
      <c r="I9" s="106"/>
      <c r="J9" s="106"/>
      <c r="K9" s="107"/>
      <c r="L9" s="106"/>
      <c r="M9" s="106"/>
      <c r="N9" s="108"/>
    </row>
    <row r="10" spans="1:19">
      <c r="A10" s="109" t="s">
        <v>79</v>
      </c>
      <c r="B10" s="110" t="s">
        <v>107</v>
      </c>
      <c r="C10" s="111"/>
      <c r="D10" s="111" t="s">
        <v>108</v>
      </c>
      <c r="E10" s="112">
        <v>0.86</v>
      </c>
      <c r="F10" s="106"/>
      <c r="G10" s="107"/>
      <c r="H10" s="106"/>
      <c r="I10" s="106"/>
      <c r="J10" s="106"/>
      <c r="K10" s="107"/>
      <c r="L10" s="106"/>
      <c r="M10" s="106"/>
      <c r="N10" s="108"/>
    </row>
    <row r="11" spans="1:19">
      <c r="A11" s="109" t="s">
        <v>80</v>
      </c>
      <c r="B11" s="110" t="s">
        <v>109</v>
      </c>
      <c r="C11" s="111" t="s">
        <v>110</v>
      </c>
      <c r="D11" s="111" t="s">
        <v>8</v>
      </c>
      <c r="E11" s="112">
        <v>55</v>
      </c>
      <c r="F11" s="106"/>
      <c r="G11" s="107"/>
      <c r="H11" s="106"/>
      <c r="I11" s="106"/>
      <c r="J11" s="106"/>
      <c r="K11" s="107"/>
      <c r="L11" s="106"/>
      <c r="M11" s="106"/>
      <c r="N11" s="108"/>
    </row>
    <row r="12" spans="1:19" ht="15.75" thickBot="1">
      <c r="A12" s="113" t="s">
        <v>111</v>
      </c>
      <c r="B12" s="114" t="s">
        <v>5</v>
      </c>
      <c r="C12" s="115"/>
      <c r="D12" s="115" t="s">
        <v>112</v>
      </c>
      <c r="E12" s="116">
        <v>300</v>
      </c>
      <c r="F12" s="106"/>
      <c r="G12" s="107"/>
      <c r="H12" s="106"/>
      <c r="I12" s="106"/>
      <c r="J12" s="106"/>
      <c r="K12" s="107"/>
      <c r="L12" s="106"/>
      <c r="M12" s="106"/>
      <c r="N12" s="108"/>
    </row>
    <row r="13" spans="1:19">
      <c r="A13" s="117"/>
      <c r="B13" s="83" t="s">
        <v>113</v>
      </c>
      <c r="C13" s="118"/>
      <c r="D13" s="119"/>
      <c r="E13" s="120"/>
      <c r="F13" s="121"/>
      <c r="G13" s="122"/>
      <c r="H13" s="121"/>
      <c r="I13" s="123"/>
      <c r="J13" s="121"/>
      <c r="K13" s="121"/>
      <c r="L13" s="121"/>
      <c r="M13" s="121"/>
      <c r="N13" s="124"/>
      <c r="R13" s="422"/>
      <c r="S13" s="422"/>
    </row>
    <row r="14" spans="1:19">
      <c r="A14" s="117" t="s">
        <v>16</v>
      </c>
      <c r="B14" s="91" t="s">
        <v>114</v>
      </c>
      <c r="C14" s="121"/>
      <c r="D14" s="111"/>
      <c r="E14" s="121"/>
      <c r="F14" s="121"/>
      <c r="G14" s="121"/>
      <c r="H14" s="121"/>
      <c r="I14" s="121"/>
      <c r="J14" s="121"/>
      <c r="K14" s="121"/>
      <c r="L14" s="121"/>
      <c r="M14" s="121"/>
      <c r="N14" s="108"/>
      <c r="R14" s="422"/>
    </row>
    <row r="15" spans="1:19">
      <c r="A15" s="117"/>
      <c r="B15" s="91" t="s">
        <v>115</v>
      </c>
      <c r="C15" s="121"/>
      <c r="D15" s="111" t="s">
        <v>116</v>
      </c>
      <c r="E15" s="121">
        <f>N17</f>
        <v>0.65</v>
      </c>
      <c r="F15" s="121" t="s">
        <v>89</v>
      </c>
      <c r="G15" s="121">
        <f>N16</f>
        <v>0.5</v>
      </c>
      <c r="H15" s="121" t="s">
        <v>89</v>
      </c>
      <c r="I15" s="123">
        <f>N18</f>
        <v>42.75</v>
      </c>
      <c r="J15" s="121"/>
      <c r="K15" s="121"/>
      <c r="L15" s="121"/>
      <c r="M15" s="121"/>
      <c r="N15" s="125">
        <f>N16*N17*N18</f>
        <v>13.893750000000001</v>
      </c>
      <c r="R15" s="422"/>
    </row>
    <row r="16" spans="1:19" ht="15.75">
      <c r="A16" s="117"/>
      <c r="B16" s="108" t="s">
        <v>117</v>
      </c>
      <c r="C16" s="121" t="s">
        <v>118</v>
      </c>
      <c r="D16" s="111" t="s">
        <v>12</v>
      </c>
      <c r="E16" s="121"/>
      <c r="F16" s="121"/>
      <c r="G16" s="121"/>
      <c r="H16" s="121"/>
      <c r="I16" s="121"/>
      <c r="J16" s="121"/>
      <c r="K16" s="121"/>
      <c r="L16" s="121"/>
      <c r="M16" s="121"/>
      <c r="N16" s="111">
        <v>0.5</v>
      </c>
    </row>
    <row r="17" spans="1:14">
      <c r="A17" s="117"/>
      <c r="B17" s="108" t="s">
        <v>119</v>
      </c>
      <c r="C17" s="121" t="s">
        <v>17</v>
      </c>
      <c r="D17" s="119"/>
      <c r="E17" s="121"/>
      <c r="F17" s="121"/>
      <c r="G17" s="121"/>
      <c r="H17" s="121"/>
      <c r="I17" s="121"/>
      <c r="J17" s="121"/>
      <c r="K17" s="121"/>
      <c r="L17" s="121"/>
      <c r="M17" s="121"/>
      <c r="N17" s="111">
        <v>0.65</v>
      </c>
    </row>
    <row r="18" spans="1:14" ht="15.75">
      <c r="A18" s="117"/>
      <c r="B18" s="108" t="s">
        <v>120</v>
      </c>
      <c r="C18" s="121" t="s">
        <v>121</v>
      </c>
      <c r="D18" s="111" t="s">
        <v>14</v>
      </c>
      <c r="E18" s="121"/>
      <c r="F18" s="121"/>
      <c r="G18" s="121"/>
      <c r="H18" s="121"/>
      <c r="I18" s="121"/>
      <c r="J18" s="121"/>
      <c r="K18" s="121"/>
      <c r="L18" s="121"/>
      <c r="M18" s="121"/>
      <c r="N18" s="111">
        <v>42.75</v>
      </c>
    </row>
    <row r="19" spans="1:14" ht="27.75" customHeight="1">
      <c r="A19" s="117"/>
      <c r="B19" s="126" t="s">
        <v>122</v>
      </c>
      <c r="C19" s="121" t="s">
        <v>123</v>
      </c>
      <c r="D19" s="119"/>
      <c r="E19" s="121"/>
      <c r="F19" s="121"/>
      <c r="G19" s="121"/>
      <c r="H19" s="121"/>
      <c r="I19" s="121"/>
      <c r="J19" s="121"/>
      <c r="K19" s="121"/>
      <c r="L19" s="121"/>
      <c r="M19" s="121"/>
      <c r="N19" s="111">
        <v>0</v>
      </c>
    </row>
    <row r="20" spans="1:14">
      <c r="A20" s="117"/>
      <c r="B20" s="91" t="s">
        <v>124</v>
      </c>
      <c r="C20" s="77" t="s">
        <v>125</v>
      </c>
      <c r="D20" s="87" t="s">
        <v>8</v>
      </c>
      <c r="E20" s="127">
        <v>1E-3</v>
      </c>
      <c r="F20" s="121" t="s">
        <v>89</v>
      </c>
      <c r="G20" s="123">
        <f>N15</f>
        <v>13.893750000000001</v>
      </c>
      <c r="H20" s="121" t="s">
        <v>89</v>
      </c>
      <c r="I20" s="123">
        <f>E8</f>
        <v>1.5</v>
      </c>
      <c r="J20" s="121" t="s">
        <v>89</v>
      </c>
      <c r="K20" s="121" t="s">
        <v>126</v>
      </c>
      <c r="L20" s="121" t="s">
        <v>127</v>
      </c>
      <c r="M20" s="121"/>
      <c r="N20" s="128">
        <f>0.001*N15*E8*(1-0/100)</f>
        <v>2.0840625000000002E-2</v>
      </c>
    </row>
    <row r="21" spans="1:14" ht="18.75">
      <c r="A21" s="117"/>
      <c r="B21" s="423" t="s">
        <v>128</v>
      </c>
      <c r="C21" s="77" t="s">
        <v>129</v>
      </c>
      <c r="D21" s="87" t="s">
        <v>130</v>
      </c>
      <c r="E21" s="129">
        <f>N20</f>
        <v>2.0840625000000002E-2</v>
      </c>
      <c r="F21" s="121" t="s">
        <v>89</v>
      </c>
      <c r="G21" s="130">
        <v>1000000</v>
      </c>
      <c r="H21" s="121" t="s">
        <v>89</v>
      </c>
      <c r="I21" s="123" t="s">
        <v>131</v>
      </c>
      <c r="J21" s="121" t="s">
        <v>89</v>
      </c>
      <c r="K21" s="123">
        <f>E12</f>
        <v>300</v>
      </c>
      <c r="L21" s="107" t="s">
        <v>132</v>
      </c>
      <c r="M21" s="121"/>
      <c r="N21" s="128">
        <f>N20*100000/(3600*E12)</f>
        <v>1.9296875E-3</v>
      </c>
    </row>
    <row r="22" spans="1:14">
      <c r="A22" s="117" t="s">
        <v>18</v>
      </c>
      <c r="B22" s="91" t="s">
        <v>133</v>
      </c>
      <c r="C22" s="121"/>
      <c r="D22" s="111"/>
      <c r="E22" s="121"/>
      <c r="F22" s="121"/>
      <c r="G22" s="121"/>
      <c r="H22" s="121"/>
      <c r="I22" s="121"/>
      <c r="J22" s="121"/>
      <c r="K22" s="121"/>
      <c r="L22" s="121"/>
      <c r="M22" s="121"/>
      <c r="N22" s="131"/>
    </row>
    <row r="23" spans="1:14">
      <c r="A23" s="117"/>
      <c r="B23" s="91" t="s">
        <v>134</v>
      </c>
      <c r="C23" s="132"/>
      <c r="D23" s="119"/>
      <c r="E23" s="132"/>
      <c r="F23" s="132"/>
      <c r="G23" s="132"/>
      <c r="H23" s="132"/>
      <c r="I23" s="132"/>
      <c r="J23" s="132"/>
      <c r="K23" s="132"/>
      <c r="L23" s="132"/>
      <c r="M23" s="132"/>
      <c r="N23" s="119"/>
    </row>
    <row r="24" spans="1:14">
      <c r="A24" s="117"/>
      <c r="B24" s="108" t="s">
        <v>135</v>
      </c>
      <c r="C24" s="132"/>
      <c r="D24" s="119"/>
      <c r="E24" s="132"/>
      <c r="F24" s="132"/>
      <c r="G24" s="132"/>
      <c r="H24" s="132"/>
      <c r="I24" s="132"/>
      <c r="J24" s="132"/>
      <c r="K24" s="132"/>
      <c r="L24" s="132"/>
      <c r="M24" s="132"/>
      <c r="N24" s="119"/>
    </row>
    <row r="25" spans="1:14" ht="15.75">
      <c r="A25" s="117"/>
      <c r="B25" s="108" t="s">
        <v>136</v>
      </c>
      <c r="C25" s="121" t="s">
        <v>137</v>
      </c>
      <c r="D25" s="111" t="s">
        <v>138</v>
      </c>
      <c r="E25" s="132"/>
      <c r="F25" s="132"/>
      <c r="G25" s="132"/>
      <c r="H25" s="132"/>
      <c r="I25" s="132"/>
      <c r="J25" s="132"/>
      <c r="K25" s="132"/>
      <c r="L25" s="132"/>
      <c r="M25" s="132"/>
      <c r="N25" s="125">
        <v>0.08</v>
      </c>
    </row>
    <row r="26" spans="1:14">
      <c r="A26" s="117"/>
      <c r="B26" s="133" t="s">
        <v>139</v>
      </c>
      <c r="C26" s="132" t="s">
        <v>140</v>
      </c>
      <c r="D26" s="119"/>
      <c r="E26" s="127"/>
      <c r="F26" s="121"/>
      <c r="G26" s="134"/>
      <c r="H26" s="121"/>
      <c r="I26" s="123"/>
      <c r="J26" s="121"/>
      <c r="K26" s="121"/>
      <c r="L26" s="121"/>
      <c r="M26" s="121"/>
      <c r="N26" s="119">
        <v>0</v>
      </c>
    </row>
    <row r="27" spans="1:14">
      <c r="A27" s="117"/>
      <c r="B27" s="133" t="s">
        <v>141</v>
      </c>
      <c r="C27" s="121"/>
      <c r="D27" s="111"/>
      <c r="E27" s="127"/>
      <c r="F27" s="121"/>
      <c r="G27" s="134"/>
      <c r="H27" s="121"/>
      <c r="I27" s="123"/>
      <c r="J27" s="121"/>
      <c r="K27" s="121"/>
      <c r="L27" s="121"/>
      <c r="M27" s="121"/>
      <c r="N27" s="135"/>
    </row>
    <row r="28" spans="1:14">
      <c r="A28" s="117"/>
      <c r="B28" s="133" t="s">
        <v>142</v>
      </c>
      <c r="C28" s="121"/>
      <c r="D28" s="111"/>
      <c r="E28" s="127"/>
      <c r="F28" s="121"/>
      <c r="G28" s="134"/>
      <c r="H28" s="121"/>
      <c r="I28" s="123"/>
      <c r="J28" s="121"/>
      <c r="K28" s="121"/>
      <c r="L28" s="121"/>
      <c r="M28" s="121"/>
      <c r="N28" s="135"/>
    </row>
    <row r="29" spans="1:14">
      <c r="A29" s="133"/>
      <c r="B29" s="133" t="s">
        <v>143</v>
      </c>
      <c r="C29" s="77" t="s">
        <v>144</v>
      </c>
      <c r="D29" s="87" t="s">
        <v>8</v>
      </c>
      <c r="E29" s="127">
        <v>1E-3</v>
      </c>
      <c r="F29" s="121" t="s">
        <v>89</v>
      </c>
      <c r="G29" s="123">
        <f>E8</f>
        <v>1.5</v>
      </c>
      <c r="H29" s="121" t="s">
        <v>89</v>
      </c>
      <c r="I29" s="123">
        <f>N18</f>
        <v>42.75</v>
      </c>
      <c r="J29" s="121" t="s">
        <v>89</v>
      </c>
      <c r="K29" s="123">
        <f>N25</f>
        <v>0.08</v>
      </c>
      <c r="L29" s="121" t="s">
        <v>89</v>
      </c>
      <c r="M29" s="121">
        <v>0.13</v>
      </c>
      <c r="N29" s="128">
        <f>E29*G29*I29*K29*M29</f>
        <v>6.669E-4</v>
      </c>
    </row>
    <row r="30" spans="1:14">
      <c r="A30" s="133"/>
      <c r="B30" s="133" t="s">
        <v>145</v>
      </c>
      <c r="C30" s="77" t="s">
        <v>144</v>
      </c>
      <c r="D30" s="87" t="s">
        <v>10</v>
      </c>
      <c r="E30" s="127">
        <v>1E-3</v>
      </c>
      <c r="F30" s="121" t="s">
        <v>89</v>
      </c>
      <c r="G30" s="123">
        <f>E9</f>
        <v>1.3888888888888888</v>
      </c>
      <c r="H30" s="121" t="s">
        <v>89</v>
      </c>
      <c r="I30" s="121">
        <f>N18</f>
        <v>42.75</v>
      </c>
      <c r="J30" s="121" t="s">
        <v>89</v>
      </c>
      <c r="K30" s="123">
        <f>N25</f>
        <v>0.08</v>
      </c>
      <c r="L30" s="121" t="s">
        <v>89</v>
      </c>
      <c r="M30" s="121">
        <v>0.13</v>
      </c>
      <c r="N30" s="128">
        <f t="shared" ref="N30:N32" si="0">E30*G30*I30*K30*M30</f>
        <v>6.175000000000001E-4</v>
      </c>
    </row>
    <row r="31" spans="1:14">
      <c r="A31" s="117"/>
      <c r="B31" s="108" t="s">
        <v>146</v>
      </c>
      <c r="C31" s="77" t="s">
        <v>147</v>
      </c>
      <c r="D31" s="87" t="s">
        <v>8</v>
      </c>
      <c r="E31" s="127">
        <v>1E-3</v>
      </c>
      <c r="F31" s="121" t="s">
        <v>89</v>
      </c>
      <c r="G31" s="123">
        <f>E8</f>
        <v>1.5</v>
      </c>
      <c r="H31" s="121" t="s">
        <v>89</v>
      </c>
      <c r="I31" s="121">
        <f>N18</f>
        <v>42.75</v>
      </c>
      <c r="J31" s="121" t="s">
        <v>89</v>
      </c>
      <c r="K31" s="123">
        <f>N25</f>
        <v>0.08</v>
      </c>
      <c r="L31" s="121" t="s">
        <v>89</v>
      </c>
      <c r="M31" s="121">
        <v>0.8</v>
      </c>
      <c r="N31" s="128">
        <f t="shared" si="0"/>
        <v>4.104E-3</v>
      </c>
    </row>
    <row r="32" spans="1:14">
      <c r="A32" s="117"/>
      <c r="B32" s="108"/>
      <c r="C32" s="77" t="s">
        <v>147</v>
      </c>
      <c r="D32" s="87" t="s">
        <v>10</v>
      </c>
      <c r="E32" s="127">
        <v>1E-3</v>
      </c>
      <c r="F32" s="121" t="s">
        <v>89</v>
      </c>
      <c r="G32" s="123">
        <f>E9</f>
        <v>1.3888888888888888</v>
      </c>
      <c r="H32" s="121" t="s">
        <v>89</v>
      </c>
      <c r="I32" s="121">
        <f>N18</f>
        <v>42.75</v>
      </c>
      <c r="J32" s="121" t="s">
        <v>89</v>
      </c>
      <c r="K32" s="123">
        <f>N25</f>
        <v>0.08</v>
      </c>
      <c r="L32" s="121" t="s">
        <v>89</v>
      </c>
      <c r="M32" s="121">
        <v>0.8</v>
      </c>
      <c r="N32" s="128">
        <f t="shared" si="0"/>
        <v>3.8000000000000009E-3</v>
      </c>
    </row>
    <row r="33" spans="1:17">
      <c r="A33" s="117" t="s">
        <v>22</v>
      </c>
      <c r="B33" s="91" t="s">
        <v>24</v>
      </c>
      <c r="C33" s="121"/>
      <c r="D33" s="111"/>
      <c r="E33" s="127"/>
      <c r="F33" s="121"/>
      <c r="G33" s="134"/>
      <c r="H33" s="121"/>
      <c r="I33" s="123"/>
      <c r="J33" s="121"/>
      <c r="K33" s="121"/>
      <c r="L33" s="121"/>
      <c r="M33" s="121"/>
      <c r="N33" s="136"/>
    </row>
    <row r="34" spans="1:17">
      <c r="A34" s="117"/>
      <c r="B34" s="91" t="s">
        <v>148</v>
      </c>
      <c r="C34" s="77" t="s">
        <v>149</v>
      </c>
      <c r="D34" s="87" t="s">
        <v>8</v>
      </c>
      <c r="E34" s="123">
        <v>0.02</v>
      </c>
      <c r="F34" s="121" t="s">
        <v>89</v>
      </c>
      <c r="G34" s="123">
        <f>E8</f>
        <v>1.5</v>
      </c>
      <c r="H34" s="121" t="s">
        <v>89</v>
      </c>
      <c r="I34" s="134">
        <f>N36</f>
        <v>0.3</v>
      </c>
      <c r="J34" s="121" t="s">
        <v>89</v>
      </c>
      <c r="K34" s="121" t="s">
        <v>150</v>
      </c>
      <c r="L34" s="121" t="s">
        <v>89</v>
      </c>
      <c r="M34" s="121" t="s">
        <v>151</v>
      </c>
      <c r="N34" s="128">
        <f>E34*G34*I34*0.08*1</f>
        <v>7.1999999999999994E-4</v>
      </c>
    </row>
    <row r="35" spans="1:17">
      <c r="A35" s="117"/>
      <c r="B35" s="91"/>
      <c r="C35" s="77" t="s">
        <v>149</v>
      </c>
      <c r="D35" s="87" t="s">
        <v>10</v>
      </c>
      <c r="E35" s="127">
        <v>0.02</v>
      </c>
      <c r="F35" s="121" t="s">
        <v>89</v>
      </c>
      <c r="G35" s="123">
        <f>E9</f>
        <v>1.3888888888888888</v>
      </c>
      <c r="H35" s="121" t="s">
        <v>89</v>
      </c>
      <c r="I35" s="134">
        <f>N36</f>
        <v>0.3</v>
      </c>
      <c r="J35" s="121" t="s">
        <v>89</v>
      </c>
      <c r="K35" s="121" t="s">
        <v>150</v>
      </c>
      <c r="L35" s="121" t="s">
        <v>89</v>
      </c>
      <c r="M35" s="121" t="s">
        <v>151</v>
      </c>
      <c r="N35" s="128">
        <f>E35*G35*I35*0.08*1</f>
        <v>6.6666666666666664E-4</v>
      </c>
    </row>
    <row r="36" spans="1:17">
      <c r="A36" s="117"/>
      <c r="B36" s="108" t="s">
        <v>152</v>
      </c>
      <c r="C36" s="121" t="s">
        <v>13</v>
      </c>
      <c r="D36" s="111"/>
      <c r="E36" s="127"/>
      <c r="F36" s="121"/>
      <c r="G36" s="134"/>
      <c r="H36" s="121"/>
      <c r="I36" s="123"/>
      <c r="J36" s="121"/>
      <c r="K36" s="121"/>
      <c r="L36" s="121"/>
      <c r="M36" s="121"/>
      <c r="N36" s="135">
        <v>0.3</v>
      </c>
    </row>
    <row r="37" spans="1:17" ht="15.75">
      <c r="A37" s="117"/>
      <c r="B37" s="108" t="s">
        <v>153</v>
      </c>
      <c r="C37" s="121" t="s">
        <v>154</v>
      </c>
      <c r="D37" s="111"/>
      <c r="E37" s="127"/>
      <c r="F37" s="121"/>
      <c r="G37" s="134"/>
      <c r="H37" s="121"/>
      <c r="I37" s="123"/>
      <c r="J37" s="121"/>
      <c r="K37" s="121"/>
      <c r="L37" s="121"/>
      <c r="M37" s="121"/>
      <c r="N37" s="125">
        <v>0.02</v>
      </c>
    </row>
    <row r="38" spans="1:17" ht="15.75">
      <c r="A38" s="117"/>
      <c r="B38" s="108" t="s">
        <v>155</v>
      </c>
      <c r="C38" s="121" t="s">
        <v>156</v>
      </c>
      <c r="D38" s="111"/>
      <c r="E38" s="127"/>
      <c r="F38" s="121"/>
      <c r="G38" s="134"/>
      <c r="H38" s="121"/>
      <c r="I38" s="123"/>
      <c r="J38" s="121"/>
      <c r="K38" s="121"/>
      <c r="L38" s="121"/>
      <c r="M38" s="121"/>
      <c r="N38" s="137">
        <v>0</v>
      </c>
    </row>
    <row r="39" spans="1:17">
      <c r="A39" s="117"/>
      <c r="B39" s="108"/>
      <c r="C39" s="121"/>
      <c r="D39" s="111"/>
      <c r="E39" s="127"/>
      <c r="F39" s="121"/>
      <c r="G39" s="134"/>
      <c r="H39" s="121"/>
      <c r="I39" s="123"/>
      <c r="J39" s="121"/>
      <c r="K39" s="121"/>
      <c r="L39" s="121"/>
      <c r="M39" s="121"/>
      <c r="N39" s="137"/>
    </row>
    <row r="40" spans="1:17">
      <c r="A40" s="117" t="s">
        <v>23</v>
      </c>
      <c r="B40" s="91" t="s">
        <v>157</v>
      </c>
      <c r="C40" s="121"/>
      <c r="D40" s="111"/>
      <c r="E40" s="127"/>
      <c r="F40" s="121"/>
      <c r="G40" s="134"/>
      <c r="H40" s="121"/>
      <c r="I40" s="123"/>
      <c r="J40" s="121"/>
      <c r="K40" s="121"/>
      <c r="L40" s="121"/>
      <c r="M40" s="121"/>
      <c r="N40" s="137"/>
    </row>
    <row r="41" spans="1:17">
      <c r="A41" s="117"/>
      <c r="B41" s="91" t="s">
        <v>158</v>
      </c>
      <c r="C41" s="121"/>
      <c r="D41" s="87" t="s">
        <v>8</v>
      </c>
      <c r="E41" s="127">
        <v>1</v>
      </c>
      <c r="F41" s="121" t="s">
        <v>89</v>
      </c>
      <c r="G41" s="123">
        <f>E11</f>
        <v>55</v>
      </c>
      <c r="H41" s="121" t="s">
        <v>159</v>
      </c>
      <c r="I41" s="130">
        <v>1000</v>
      </c>
      <c r="J41" s="121"/>
      <c r="K41" s="121"/>
      <c r="L41" s="121"/>
      <c r="M41" s="121"/>
      <c r="N41" s="128">
        <f>E41*G41/I41</f>
        <v>5.5E-2</v>
      </c>
    </row>
    <row r="42" spans="1:17" ht="18.75">
      <c r="A42" s="117"/>
      <c r="B42" s="91" t="s">
        <v>160</v>
      </c>
      <c r="C42" s="121"/>
      <c r="D42" s="87" t="s">
        <v>10</v>
      </c>
      <c r="E42" s="127">
        <f>N41</f>
        <v>5.5E-2</v>
      </c>
      <c r="F42" s="121" t="s">
        <v>89</v>
      </c>
      <c r="G42" s="134">
        <v>1000000</v>
      </c>
      <c r="H42" s="121" t="s">
        <v>159</v>
      </c>
      <c r="I42" s="130" t="s">
        <v>131</v>
      </c>
      <c r="J42" s="121" t="s">
        <v>89</v>
      </c>
      <c r="K42" s="123">
        <f>E12</f>
        <v>300</v>
      </c>
      <c r="L42" s="107" t="s">
        <v>132</v>
      </c>
      <c r="M42" s="121"/>
      <c r="N42" s="128">
        <f>E42*G42/(3600*300)</f>
        <v>5.0925925925925923E-2</v>
      </c>
    </row>
    <row r="43" spans="1:17">
      <c r="A43" s="117"/>
      <c r="B43" s="108"/>
      <c r="C43" s="121"/>
      <c r="D43" s="111"/>
      <c r="E43" s="127"/>
      <c r="F43" s="121"/>
      <c r="G43" s="134"/>
      <c r="H43" s="121"/>
      <c r="I43" s="123"/>
      <c r="J43" s="121"/>
      <c r="K43" s="121"/>
      <c r="L43" s="121"/>
      <c r="M43" s="121"/>
      <c r="N43" s="137"/>
    </row>
    <row r="44" spans="1:17">
      <c r="A44" s="117" t="s">
        <v>161</v>
      </c>
      <c r="B44" s="91" t="s">
        <v>162</v>
      </c>
      <c r="C44" s="121"/>
      <c r="D44" s="111"/>
      <c r="E44" s="121"/>
      <c r="F44" s="121"/>
      <c r="G44" s="121"/>
      <c r="H44" s="121"/>
      <c r="I44" s="134"/>
      <c r="J44" s="121"/>
      <c r="K44" s="121"/>
      <c r="L44" s="121"/>
      <c r="M44" s="121"/>
      <c r="N44" s="137"/>
    </row>
    <row r="45" spans="1:17">
      <c r="A45" s="117"/>
      <c r="B45" s="91" t="s">
        <v>163</v>
      </c>
      <c r="C45" s="77" t="s">
        <v>164</v>
      </c>
      <c r="D45" s="87" t="s">
        <v>8</v>
      </c>
      <c r="E45" s="134">
        <f>E8</f>
        <v>1.5</v>
      </c>
      <c r="F45" s="121" t="s">
        <v>89</v>
      </c>
      <c r="G45" s="121">
        <f>N47</f>
        <v>2.5000000000000001E-2</v>
      </c>
      <c r="H45" s="121" t="s">
        <v>89</v>
      </c>
      <c r="I45" s="123">
        <f>N48</f>
        <v>0.01</v>
      </c>
      <c r="J45" s="121" t="s">
        <v>89</v>
      </c>
      <c r="K45" s="121" t="s">
        <v>151</v>
      </c>
      <c r="L45" s="121"/>
      <c r="M45" s="121"/>
      <c r="N45" s="128">
        <f>E45*G45*I45</f>
        <v>3.7500000000000006E-4</v>
      </c>
      <c r="Q45" s="424"/>
    </row>
    <row r="46" spans="1:17">
      <c r="A46" s="117"/>
      <c r="B46" s="108"/>
      <c r="C46" s="77" t="s">
        <v>164</v>
      </c>
      <c r="D46" s="87" t="s">
        <v>10</v>
      </c>
      <c r="E46" s="123">
        <f>E9</f>
        <v>1.3888888888888888</v>
      </c>
      <c r="F46" s="121" t="s">
        <v>89</v>
      </c>
      <c r="G46" s="127">
        <f>N47</f>
        <v>2.5000000000000001E-2</v>
      </c>
      <c r="H46" s="121" t="s">
        <v>89</v>
      </c>
      <c r="I46" s="123">
        <f>N48</f>
        <v>0.01</v>
      </c>
      <c r="J46" s="121" t="s">
        <v>89</v>
      </c>
      <c r="K46" s="121" t="s">
        <v>151</v>
      </c>
      <c r="L46" s="121"/>
      <c r="M46" s="121"/>
      <c r="N46" s="128">
        <f>E46*G46*I46</f>
        <v>3.4722222222222224E-4</v>
      </c>
    </row>
    <row r="47" spans="1:17">
      <c r="A47" s="117"/>
      <c r="B47" s="108" t="s">
        <v>165</v>
      </c>
      <c r="C47" s="121" t="s">
        <v>11</v>
      </c>
      <c r="D47" s="111"/>
      <c r="E47" s="121"/>
      <c r="F47" s="121"/>
      <c r="G47" s="121"/>
      <c r="H47" s="121"/>
      <c r="I47" s="121"/>
      <c r="J47" s="121"/>
      <c r="K47" s="121"/>
      <c r="L47" s="121"/>
      <c r="M47" s="121"/>
      <c r="N47" s="111">
        <v>2.5000000000000001E-2</v>
      </c>
    </row>
    <row r="48" spans="1:17">
      <c r="A48" s="117"/>
      <c r="B48" s="108" t="s">
        <v>166</v>
      </c>
      <c r="C48" s="121" t="s">
        <v>167</v>
      </c>
      <c r="D48" s="111"/>
      <c r="E48" s="121"/>
      <c r="F48" s="121"/>
      <c r="G48" s="121"/>
      <c r="H48" s="121"/>
      <c r="I48" s="121"/>
      <c r="J48" s="121"/>
      <c r="K48" s="121"/>
      <c r="L48" s="121"/>
      <c r="M48" s="121"/>
      <c r="N48" s="125">
        <v>0.01</v>
      </c>
    </row>
    <row r="49" spans="1:14" ht="15.75" thickBot="1">
      <c r="A49" s="138"/>
      <c r="B49" s="139" t="s">
        <v>168</v>
      </c>
      <c r="C49" s="140" t="s">
        <v>169</v>
      </c>
      <c r="D49" s="115"/>
      <c r="E49" s="140"/>
      <c r="F49" s="140"/>
      <c r="G49" s="140"/>
      <c r="H49" s="140"/>
      <c r="I49" s="140"/>
      <c r="J49" s="140"/>
      <c r="K49" s="140"/>
      <c r="L49" s="140"/>
      <c r="M49" s="140"/>
      <c r="N49" s="141">
        <v>0</v>
      </c>
    </row>
    <row r="52" spans="1:14">
      <c r="B52" s="142"/>
    </row>
    <row r="53" spans="1:14">
      <c r="B53" s="142"/>
    </row>
  </sheetData>
  <mergeCells count="2">
    <mergeCell ref="A1:N1"/>
    <mergeCell ref="F3:M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5EBEB1-F973-4197-9F52-33431AE6C9E2}">
  <dimension ref="A1:L61"/>
  <sheetViews>
    <sheetView workbookViewId="0">
      <selection activeCell="Q47" sqref="Q47"/>
    </sheetView>
  </sheetViews>
  <sheetFormatPr defaultRowHeight="14.25"/>
  <cols>
    <col min="1" max="1" width="27.7109375" style="75" customWidth="1"/>
    <col min="2" max="4" width="9.140625" style="75"/>
    <col min="5" max="5" width="9.5703125" style="75" bestFit="1" customWidth="1"/>
    <col min="6" max="10" width="9.140625" style="75"/>
    <col min="11" max="11" width="8.7109375" style="75" customWidth="1"/>
    <col min="12" max="12" width="13.85546875" style="75" customWidth="1"/>
    <col min="13" max="256" width="9.140625" style="75"/>
    <col min="257" max="257" width="27.7109375" style="75" customWidth="1"/>
    <col min="258" max="260" width="9.140625" style="75"/>
    <col min="261" max="261" width="9.5703125" style="75" bestFit="1" customWidth="1"/>
    <col min="262" max="266" width="9.140625" style="75"/>
    <col min="267" max="267" width="8.7109375" style="75" customWidth="1"/>
    <col min="268" max="268" width="13.85546875" style="75" customWidth="1"/>
    <col min="269" max="512" width="9.140625" style="75"/>
    <col min="513" max="513" width="27.7109375" style="75" customWidth="1"/>
    <col min="514" max="516" width="9.140625" style="75"/>
    <col min="517" max="517" width="9.5703125" style="75" bestFit="1" customWidth="1"/>
    <col min="518" max="522" width="9.140625" style="75"/>
    <col min="523" max="523" width="8.7109375" style="75" customWidth="1"/>
    <col min="524" max="524" width="13.85546875" style="75" customWidth="1"/>
    <col min="525" max="768" width="9.140625" style="75"/>
    <col min="769" max="769" width="27.7109375" style="75" customWidth="1"/>
    <col min="770" max="772" width="9.140625" style="75"/>
    <col min="773" max="773" width="9.5703125" style="75" bestFit="1" customWidth="1"/>
    <col min="774" max="778" width="9.140625" style="75"/>
    <col min="779" max="779" width="8.7109375" style="75" customWidth="1"/>
    <col min="780" max="780" width="13.85546875" style="75" customWidth="1"/>
    <col min="781" max="1024" width="9.140625" style="75"/>
    <col min="1025" max="1025" width="27.7109375" style="75" customWidth="1"/>
    <col min="1026" max="1028" width="9.140625" style="75"/>
    <col min="1029" max="1029" width="9.5703125" style="75" bestFit="1" customWidth="1"/>
    <col min="1030" max="1034" width="9.140625" style="75"/>
    <col min="1035" max="1035" width="8.7109375" style="75" customWidth="1"/>
    <col min="1036" max="1036" width="13.85546875" style="75" customWidth="1"/>
    <col min="1037" max="1280" width="9.140625" style="75"/>
    <col min="1281" max="1281" width="27.7109375" style="75" customWidth="1"/>
    <col min="1282" max="1284" width="9.140625" style="75"/>
    <col min="1285" max="1285" width="9.5703125" style="75" bestFit="1" customWidth="1"/>
    <col min="1286" max="1290" width="9.140625" style="75"/>
    <col min="1291" max="1291" width="8.7109375" style="75" customWidth="1"/>
    <col min="1292" max="1292" width="13.85546875" style="75" customWidth="1"/>
    <col min="1293" max="1536" width="9.140625" style="75"/>
    <col min="1537" max="1537" width="27.7109375" style="75" customWidth="1"/>
    <col min="1538" max="1540" width="9.140625" style="75"/>
    <col min="1541" max="1541" width="9.5703125" style="75" bestFit="1" customWidth="1"/>
    <col min="1542" max="1546" width="9.140625" style="75"/>
    <col min="1547" max="1547" width="8.7109375" style="75" customWidth="1"/>
    <col min="1548" max="1548" width="13.85546875" style="75" customWidth="1"/>
    <col min="1549" max="1792" width="9.140625" style="75"/>
    <col min="1793" max="1793" width="27.7109375" style="75" customWidth="1"/>
    <col min="1794" max="1796" width="9.140625" style="75"/>
    <col min="1797" max="1797" width="9.5703125" style="75" bestFit="1" customWidth="1"/>
    <col min="1798" max="1802" width="9.140625" style="75"/>
    <col min="1803" max="1803" width="8.7109375" style="75" customWidth="1"/>
    <col min="1804" max="1804" width="13.85546875" style="75" customWidth="1"/>
    <col min="1805" max="2048" width="9.140625" style="75"/>
    <col min="2049" max="2049" width="27.7109375" style="75" customWidth="1"/>
    <col min="2050" max="2052" width="9.140625" style="75"/>
    <col min="2053" max="2053" width="9.5703125" style="75" bestFit="1" customWidth="1"/>
    <col min="2054" max="2058" width="9.140625" style="75"/>
    <col min="2059" max="2059" width="8.7109375" style="75" customWidth="1"/>
    <col min="2060" max="2060" width="13.85546875" style="75" customWidth="1"/>
    <col min="2061" max="2304" width="9.140625" style="75"/>
    <col min="2305" max="2305" width="27.7109375" style="75" customWidth="1"/>
    <col min="2306" max="2308" width="9.140625" style="75"/>
    <col min="2309" max="2309" width="9.5703125" style="75" bestFit="1" customWidth="1"/>
    <col min="2310" max="2314" width="9.140625" style="75"/>
    <col min="2315" max="2315" width="8.7109375" style="75" customWidth="1"/>
    <col min="2316" max="2316" width="13.85546875" style="75" customWidth="1"/>
    <col min="2317" max="2560" width="9.140625" style="75"/>
    <col min="2561" max="2561" width="27.7109375" style="75" customWidth="1"/>
    <col min="2562" max="2564" width="9.140625" style="75"/>
    <col min="2565" max="2565" width="9.5703125" style="75" bestFit="1" customWidth="1"/>
    <col min="2566" max="2570" width="9.140625" style="75"/>
    <col min="2571" max="2571" width="8.7109375" style="75" customWidth="1"/>
    <col min="2572" max="2572" width="13.85546875" style="75" customWidth="1"/>
    <col min="2573" max="2816" width="9.140625" style="75"/>
    <col min="2817" max="2817" width="27.7109375" style="75" customWidth="1"/>
    <col min="2818" max="2820" width="9.140625" style="75"/>
    <col min="2821" max="2821" width="9.5703125" style="75" bestFit="1" customWidth="1"/>
    <col min="2822" max="2826" width="9.140625" style="75"/>
    <col min="2827" max="2827" width="8.7109375" style="75" customWidth="1"/>
    <col min="2828" max="2828" width="13.85546875" style="75" customWidth="1"/>
    <col min="2829" max="3072" width="9.140625" style="75"/>
    <col min="3073" max="3073" width="27.7109375" style="75" customWidth="1"/>
    <col min="3074" max="3076" width="9.140625" style="75"/>
    <col min="3077" max="3077" width="9.5703125" style="75" bestFit="1" customWidth="1"/>
    <col min="3078" max="3082" width="9.140625" style="75"/>
    <col min="3083" max="3083" width="8.7109375" style="75" customWidth="1"/>
    <col min="3084" max="3084" width="13.85546875" style="75" customWidth="1"/>
    <col min="3085" max="3328" width="9.140625" style="75"/>
    <col min="3329" max="3329" width="27.7109375" style="75" customWidth="1"/>
    <col min="3330" max="3332" width="9.140625" style="75"/>
    <col min="3333" max="3333" width="9.5703125" style="75" bestFit="1" customWidth="1"/>
    <col min="3334" max="3338" width="9.140625" style="75"/>
    <col min="3339" max="3339" width="8.7109375" style="75" customWidth="1"/>
    <col min="3340" max="3340" width="13.85546875" style="75" customWidth="1"/>
    <col min="3341" max="3584" width="9.140625" style="75"/>
    <col min="3585" max="3585" width="27.7109375" style="75" customWidth="1"/>
    <col min="3586" max="3588" width="9.140625" style="75"/>
    <col min="3589" max="3589" width="9.5703125" style="75" bestFit="1" customWidth="1"/>
    <col min="3590" max="3594" width="9.140625" style="75"/>
    <col min="3595" max="3595" width="8.7109375" style="75" customWidth="1"/>
    <col min="3596" max="3596" width="13.85546875" style="75" customWidth="1"/>
    <col min="3597" max="3840" width="9.140625" style="75"/>
    <col min="3841" max="3841" width="27.7109375" style="75" customWidth="1"/>
    <col min="3842" max="3844" width="9.140625" style="75"/>
    <col min="3845" max="3845" width="9.5703125" style="75" bestFit="1" customWidth="1"/>
    <col min="3846" max="3850" width="9.140625" style="75"/>
    <col min="3851" max="3851" width="8.7109375" style="75" customWidth="1"/>
    <col min="3852" max="3852" width="13.85546875" style="75" customWidth="1"/>
    <col min="3853" max="4096" width="9.140625" style="75"/>
    <col min="4097" max="4097" width="27.7109375" style="75" customWidth="1"/>
    <col min="4098" max="4100" width="9.140625" style="75"/>
    <col min="4101" max="4101" width="9.5703125" style="75" bestFit="1" customWidth="1"/>
    <col min="4102" max="4106" width="9.140625" style="75"/>
    <col min="4107" max="4107" width="8.7109375" style="75" customWidth="1"/>
    <col min="4108" max="4108" width="13.85546875" style="75" customWidth="1"/>
    <col min="4109" max="4352" width="9.140625" style="75"/>
    <col min="4353" max="4353" width="27.7109375" style="75" customWidth="1"/>
    <col min="4354" max="4356" width="9.140625" style="75"/>
    <col min="4357" max="4357" width="9.5703125" style="75" bestFit="1" customWidth="1"/>
    <col min="4358" max="4362" width="9.140625" style="75"/>
    <col min="4363" max="4363" width="8.7109375" style="75" customWidth="1"/>
    <col min="4364" max="4364" width="13.85546875" style="75" customWidth="1"/>
    <col min="4365" max="4608" width="9.140625" style="75"/>
    <col min="4609" max="4609" width="27.7109375" style="75" customWidth="1"/>
    <col min="4610" max="4612" width="9.140625" style="75"/>
    <col min="4613" max="4613" width="9.5703125" style="75" bestFit="1" customWidth="1"/>
    <col min="4614" max="4618" width="9.140625" style="75"/>
    <col min="4619" max="4619" width="8.7109375" style="75" customWidth="1"/>
    <col min="4620" max="4620" width="13.85546875" style="75" customWidth="1"/>
    <col min="4621" max="4864" width="9.140625" style="75"/>
    <col min="4865" max="4865" width="27.7109375" style="75" customWidth="1"/>
    <col min="4866" max="4868" width="9.140625" style="75"/>
    <col min="4869" max="4869" width="9.5703125" style="75" bestFit="1" customWidth="1"/>
    <col min="4870" max="4874" width="9.140625" style="75"/>
    <col min="4875" max="4875" width="8.7109375" style="75" customWidth="1"/>
    <col min="4876" max="4876" width="13.85546875" style="75" customWidth="1"/>
    <col min="4877" max="5120" width="9.140625" style="75"/>
    <col min="5121" max="5121" width="27.7109375" style="75" customWidth="1"/>
    <col min="5122" max="5124" width="9.140625" style="75"/>
    <col min="5125" max="5125" width="9.5703125" style="75" bestFit="1" customWidth="1"/>
    <col min="5126" max="5130" width="9.140625" style="75"/>
    <col min="5131" max="5131" width="8.7109375" style="75" customWidth="1"/>
    <col min="5132" max="5132" width="13.85546875" style="75" customWidth="1"/>
    <col min="5133" max="5376" width="9.140625" style="75"/>
    <col min="5377" max="5377" width="27.7109375" style="75" customWidth="1"/>
    <col min="5378" max="5380" width="9.140625" style="75"/>
    <col min="5381" max="5381" width="9.5703125" style="75" bestFit="1" customWidth="1"/>
    <col min="5382" max="5386" width="9.140625" style="75"/>
    <col min="5387" max="5387" width="8.7109375" style="75" customWidth="1"/>
    <col min="5388" max="5388" width="13.85546875" style="75" customWidth="1"/>
    <col min="5389" max="5632" width="9.140625" style="75"/>
    <col min="5633" max="5633" width="27.7109375" style="75" customWidth="1"/>
    <col min="5634" max="5636" width="9.140625" style="75"/>
    <col min="5637" max="5637" width="9.5703125" style="75" bestFit="1" customWidth="1"/>
    <col min="5638" max="5642" width="9.140625" style="75"/>
    <col min="5643" max="5643" width="8.7109375" style="75" customWidth="1"/>
    <col min="5644" max="5644" width="13.85546875" style="75" customWidth="1"/>
    <col min="5645" max="5888" width="9.140625" style="75"/>
    <col min="5889" max="5889" width="27.7109375" style="75" customWidth="1"/>
    <col min="5890" max="5892" width="9.140625" style="75"/>
    <col min="5893" max="5893" width="9.5703125" style="75" bestFit="1" customWidth="1"/>
    <col min="5894" max="5898" width="9.140625" style="75"/>
    <col min="5899" max="5899" width="8.7109375" style="75" customWidth="1"/>
    <col min="5900" max="5900" width="13.85546875" style="75" customWidth="1"/>
    <col min="5901" max="6144" width="9.140625" style="75"/>
    <col min="6145" max="6145" width="27.7109375" style="75" customWidth="1"/>
    <col min="6146" max="6148" width="9.140625" style="75"/>
    <col min="6149" max="6149" width="9.5703125" style="75" bestFit="1" customWidth="1"/>
    <col min="6150" max="6154" width="9.140625" style="75"/>
    <col min="6155" max="6155" width="8.7109375" style="75" customWidth="1"/>
    <col min="6156" max="6156" width="13.85546875" style="75" customWidth="1"/>
    <col min="6157" max="6400" width="9.140625" style="75"/>
    <col min="6401" max="6401" width="27.7109375" style="75" customWidth="1"/>
    <col min="6402" max="6404" width="9.140625" style="75"/>
    <col min="6405" max="6405" width="9.5703125" style="75" bestFit="1" customWidth="1"/>
    <col min="6406" max="6410" width="9.140625" style="75"/>
    <col min="6411" max="6411" width="8.7109375" style="75" customWidth="1"/>
    <col min="6412" max="6412" width="13.85546875" style="75" customWidth="1"/>
    <col min="6413" max="6656" width="9.140625" style="75"/>
    <col min="6657" max="6657" width="27.7109375" style="75" customWidth="1"/>
    <col min="6658" max="6660" width="9.140625" style="75"/>
    <col min="6661" max="6661" width="9.5703125" style="75" bestFit="1" customWidth="1"/>
    <col min="6662" max="6666" width="9.140625" style="75"/>
    <col min="6667" max="6667" width="8.7109375" style="75" customWidth="1"/>
    <col min="6668" max="6668" width="13.85546875" style="75" customWidth="1"/>
    <col min="6669" max="6912" width="9.140625" style="75"/>
    <col min="6913" max="6913" width="27.7109375" style="75" customWidth="1"/>
    <col min="6914" max="6916" width="9.140625" style="75"/>
    <col min="6917" max="6917" width="9.5703125" style="75" bestFit="1" customWidth="1"/>
    <col min="6918" max="6922" width="9.140625" style="75"/>
    <col min="6923" max="6923" width="8.7109375" style="75" customWidth="1"/>
    <col min="6924" max="6924" width="13.85546875" style="75" customWidth="1"/>
    <col min="6925" max="7168" width="9.140625" style="75"/>
    <col min="7169" max="7169" width="27.7109375" style="75" customWidth="1"/>
    <col min="7170" max="7172" width="9.140625" style="75"/>
    <col min="7173" max="7173" width="9.5703125" style="75" bestFit="1" customWidth="1"/>
    <col min="7174" max="7178" width="9.140625" style="75"/>
    <col min="7179" max="7179" width="8.7109375" style="75" customWidth="1"/>
    <col min="7180" max="7180" width="13.85546875" style="75" customWidth="1"/>
    <col min="7181" max="7424" width="9.140625" style="75"/>
    <col min="7425" max="7425" width="27.7109375" style="75" customWidth="1"/>
    <col min="7426" max="7428" width="9.140625" style="75"/>
    <col min="7429" max="7429" width="9.5703125" style="75" bestFit="1" customWidth="1"/>
    <col min="7430" max="7434" width="9.140625" style="75"/>
    <col min="7435" max="7435" width="8.7109375" style="75" customWidth="1"/>
    <col min="7436" max="7436" width="13.85546875" style="75" customWidth="1"/>
    <col min="7437" max="7680" width="9.140625" style="75"/>
    <col min="7681" max="7681" width="27.7109375" style="75" customWidth="1"/>
    <col min="7682" max="7684" width="9.140625" style="75"/>
    <col min="7685" max="7685" width="9.5703125" style="75" bestFit="1" customWidth="1"/>
    <col min="7686" max="7690" width="9.140625" style="75"/>
    <col min="7691" max="7691" width="8.7109375" style="75" customWidth="1"/>
    <col min="7692" max="7692" width="13.85546875" style="75" customWidth="1"/>
    <col min="7693" max="7936" width="9.140625" style="75"/>
    <col min="7937" max="7937" width="27.7109375" style="75" customWidth="1"/>
    <col min="7938" max="7940" width="9.140625" style="75"/>
    <col min="7941" max="7941" width="9.5703125" style="75" bestFit="1" customWidth="1"/>
    <col min="7942" max="7946" width="9.140625" style="75"/>
    <col min="7947" max="7947" width="8.7109375" style="75" customWidth="1"/>
    <col min="7948" max="7948" width="13.85546875" style="75" customWidth="1"/>
    <col min="7949" max="8192" width="9.140625" style="75"/>
    <col min="8193" max="8193" width="27.7109375" style="75" customWidth="1"/>
    <col min="8194" max="8196" width="9.140625" style="75"/>
    <col min="8197" max="8197" width="9.5703125" style="75" bestFit="1" customWidth="1"/>
    <col min="8198" max="8202" width="9.140625" style="75"/>
    <col min="8203" max="8203" width="8.7109375" style="75" customWidth="1"/>
    <col min="8204" max="8204" width="13.85546875" style="75" customWidth="1"/>
    <col min="8205" max="8448" width="9.140625" style="75"/>
    <col min="8449" max="8449" width="27.7109375" style="75" customWidth="1"/>
    <col min="8450" max="8452" width="9.140625" style="75"/>
    <col min="8453" max="8453" width="9.5703125" style="75" bestFit="1" customWidth="1"/>
    <col min="8454" max="8458" width="9.140625" style="75"/>
    <col min="8459" max="8459" width="8.7109375" style="75" customWidth="1"/>
    <col min="8460" max="8460" width="13.85546875" style="75" customWidth="1"/>
    <col min="8461" max="8704" width="9.140625" style="75"/>
    <col min="8705" max="8705" width="27.7109375" style="75" customWidth="1"/>
    <col min="8706" max="8708" width="9.140625" style="75"/>
    <col min="8709" max="8709" width="9.5703125" style="75" bestFit="1" customWidth="1"/>
    <col min="8710" max="8714" width="9.140625" style="75"/>
    <col min="8715" max="8715" width="8.7109375" style="75" customWidth="1"/>
    <col min="8716" max="8716" width="13.85546875" style="75" customWidth="1"/>
    <col min="8717" max="8960" width="9.140625" style="75"/>
    <col min="8961" max="8961" width="27.7109375" style="75" customWidth="1"/>
    <col min="8962" max="8964" width="9.140625" style="75"/>
    <col min="8965" max="8965" width="9.5703125" style="75" bestFit="1" customWidth="1"/>
    <col min="8966" max="8970" width="9.140625" style="75"/>
    <col min="8971" max="8971" width="8.7109375" style="75" customWidth="1"/>
    <col min="8972" max="8972" width="13.85546875" style="75" customWidth="1"/>
    <col min="8973" max="9216" width="9.140625" style="75"/>
    <col min="9217" max="9217" width="27.7109375" style="75" customWidth="1"/>
    <col min="9218" max="9220" width="9.140625" style="75"/>
    <col min="9221" max="9221" width="9.5703125" style="75" bestFit="1" customWidth="1"/>
    <col min="9222" max="9226" width="9.140625" style="75"/>
    <col min="9227" max="9227" width="8.7109375" style="75" customWidth="1"/>
    <col min="9228" max="9228" width="13.85546875" style="75" customWidth="1"/>
    <col min="9229" max="9472" width="9.140625" style="75"/>
    <col min="9473" max="9473" width="27.7109375" style="75" customWidth="1"/>
    <col min="9474" max="9476" width="9.140625" style="75"/>
    <col min="9477" max="9477" width="9.5703125" style="75" bestFit="1" customWidth="1"/>
    <col min="9478" max="9482" width="9.140625" style="75"/>
    <col min="9483" max="9483" width="8.7109375" style="75" customWidth="1"/>
    <col min="9484" max="9484" width="13.85546875" style="75" customWidth="1"/>
    <col min="9485" max="9728" width="9.140625" style="75"/>
    <col min="9729" max="9729" width="27.7109375" style="75" customWidth="1"/>
    <col min="9730" max="9732" width="9.140625" style="75"/>
    <col min="9733" max="9733" width="9.5703125" style="75" bestFit="1" customWidth="1"/>
    <col min="9734" max="9738" width="9.140625" style="75"/>
    <col min="9739" max="9739" width="8.7109375" style="75" customWidth="1"/>
    <col min="9740" max="9740" width="13.85546875" style="75" customWidth="1"/>
    <col min="9741" max="9984" width="9.140625" style="75"/>
    <col min="9985" max="9985" width="27.7109375" style="75" customWidth="1"/>
    <col min="9986" max="9988" width="9.140625" style="75"/>
    <col min="9989" max="9989" width="9.5703125" style="75" bestFit="1" customWidth="1"/>
    <col min="9990" max="9994" width="9.140625" style="75"/>
    <col min="9995" max="9995" width="8.7109375" style="75" customWidth="1"/>
    <col min="9996" max="9996" width="13.85546875" style="75" customWidth="1"/>
    <col min="9997" max="10240" width="9.140625" style="75"/>
    <col min="10241" max="10241" width="27.7109375" style="75" customWidth="1"/>
    <col min="10242" max="10244" width="9.140625" style="75"/>
    <col min="10245" max="10245" width="9.5703125" style="75" bestFit="1" customWidth="1"/>
    <col min="10246" max="10250" width="9.140625" style="75"/>
    <col min="10251" max="10251" width="8.7109375" style="75" customWidth="1"/>
    <col min="10252" max="10252" width="13.85546875" style="75" customWidth="1"/>
    <col min="10253" max="10496" width="9.140625" style="75"/>
    <col min="10497" max="10497" width="27.7109375" style="75" customWidth="1"/>
    <col min="10498" max="10500" width="9.140625" style="75"/>
    <col min="10501" max="10501" width="9.5703125" style="75" bestFit="1" customWidth="1"/>
    <col min="10502" max="10506" width="9.140625" style="75"/>
    <col min="10507" max="10507" width="8.7109375" style="75" customWidth="1"/>
    <col min="10508" max="10508" width="13.85546875" style="75" customWidth="1"/>
    <col min="10509" max="10752" width="9.140625" style="75"/>
    <col min="10753" max="10753" width="27.7109375" style="75" customWidth="1"/>
    <col min="10754" max="10756" width="9.140625" style="75"/>
    <col min="10757" max="10757" width="9.5703125" style="75" bestFit="1" customWidth="1"/>
    <col min="10758" max="10762" width="9.140625" style="75"/>
    <col min="10763" max="10763" width="8.7109375" style="75" customWidth="1"/>
    <col min="10764" max="10764" width="13.85546875" style="75" customWidth="1"/>
    <col min="10765" max="11008" width="9.140625" style="75"/>
    <col min="11009" max="11009" width="27.7109375" style="75" customWidth="1"/>
    <col min="11010" max="11012" width="9.140625" style="75"/>
    <col min="11013" max="11013" width="9.5703125" style="75" bestFit="1" customWidth="1"/>
    <col min="11014" max="11018" width="9.140625" style="75"/>
    <col min="11019" max="11019" width="8.7109375" style="75" customWidth="1"/>
    <col min="11020" max="11020" width="13.85546875" style="75" customWidth="1"/>
    <col min="11021" max="11264" width="9.140625" style="75"/>
    <col min="11265" max="11265" width="27.7109375" style="75" customWidth="1"/>
    <col min="11266" max="11268" width="9.140625" style="75"/>
    <col min="11269" max="11269" width="9.5703125" style="75" bestFit="1" customWidth="1"/>
    <col min="11270" max="11274" width="9.140625" style="75"/>
    <col min="11275" max="11275" width="8.7109375" style="75" customWidth="1"/>
    <col min="11276" max="11276" width="13.85546875" style="75" customWidth="1"/>
    <col min="11277" max="11520" width="9.140625" style="75"/>
    <col min="11521" max="11521" width="27.7109375" style="75" customWidth="1"/>
    <col min="11522" max="11524" width="9.140625" style="75"/>
    <col min="11525" max="11525" width="9.5703125" style="75" bestFit="1" customWidth="1"/>
    <col min="11526" max="11530" width="9.140625" style="75"/>
    <col min="11531" max="11531" width="8.7109375" style="75" customWidth="1"/>
    <col min="11532" max="11532" width="13.85546875" style="75" customWidth="1"/>
    <col min="11533" max="11776" width="9.140625" style="75"/>
    <col min="11777" max="11777" width="27.7109375" style="75" customWidth="1"/>
    <col min="11778" max="11780" width="9.140625" style="75"/>
    <col min="11781" max="11781" width="9.5703125" style="75" bestFit="1" customWidth="1"/>
    <col min="11782" max="11786" width="9.140625" style="75"/>
    <col min="11787" max="11787" width="8.7109375" style="75" customWidth="1"/>
    <col min="11788" max="11788" width="13.85546875" style="75" customWidth="1"/>
    <col min="11789" max="12032" width="9.140625" style="75"/>
    <col min="12033" max="12033" width="27.7109375" style="75" customWidth="1"/>
    <col min="12034" max="12036" width="9.140625" style="75"/>
    <col min="12037" max="12037" width="9.5703125" style="75" bestFit="1" customWidth="1"/>
    <col min="12038" max="12042" width="9.140625" style="75"/>
    <col min="12043" max="12043" width="8.7109375" style="75" customWidth="1"/>
    <col min="12044" max="12044" width="13.85546875" style="75" customWidth="1"/>
    <col min="12045" max="12288" width="9.140625" style="75"/>
    <col min="12289" max="12289" width="27.7109375" style="75" customWidth="1"/>
    <col min="12290" max="12292" width="9.140625" style="75"/>
    <col min="12293" max="12293" width="9.5703125" style="75" bestFit="1" customWidth="1"/>
    <col min="12294" max="12298" width="9.140625" style="75"/>
    <col min="12299" max="12299" width="8.7109375" style="75" customWidth="1"/>
    <col min="12300" max="12300" width="13.85546875" style="75" customWidth="1"/>
    <col min="12301" max="12544" width="9.140625" style="75"/>
    <col min="12545" max="12545" width="27.7109375" style="75" customWidth="1"/>
    <col min="12546" max="12548" width="9.140625" style="75"/>
    <col min="12549" max="12549" width="9.5703125" style="75" bestFit="1" customWidth="1"/>
    <col min="12550" max="12554" width="9.140625" style="75"/>
    <col min="12555" max="12555" width="8.7109375" style="75" customWidth="1"/>
    <col min="12556" max="12556" width="13.85546875" style="75" customWidth="1"/>
    <col min="12557" max="12800" width="9.140625" style="75"/>
    <col min="12801" max="12801" width="27.7109375" style="75" customWidth="1"/>
    <col min="12802" max="12804" width="9.140625" style="75"/>
    <col min="12805" max="12805" width="9.5703125" style="75" bestFit="1" customWidth="1"/>
    <col min="12806" max="12810" width="9.140625" style="75"/>
    <col min="12811" max="12811" width="8.7109375" style="75" customWidth="1"/>
    <col min="12812" max="12812" width="13.85546875" style="75" customWidth="1"/>
    <col min="12813" max="13056" width="9.140625" style="75"/>
    <col min="13057" max="13057" width="27.7109375" style="75" customWidth="1"/>
    <col min="13058" max="13060" width="9.140625" style="75"/>
    <col min="13061" max="13061" width="9.5703125" style="75" bestFit="1" customWidth="1"/>
    <col min="13062" max="13066" width="9.140625" style="75"/>
    <col min="13067" max="13067" width="8.7109375" style="75" customWidth="1"/>
    <col min="13068" max="13068" width="13.85546875" style="75" customWidth="1"/>
    <col min="13069" max="13312" width="9.140625" style="75"/>
    <col min="13313" max="13313" width="27.7109375" style="75" customWidth="1"/>
    <col min="13314" max="13316" width="9.140625" style="75"/>
    <col min="13317" max="13317" width="9.5703125" style="75" bestFit="1" customWidth="1"/>
    <col min="13318" max="13322" width="9.140625" style="75"/>
    <col min="13323" max="13323" width="8.7109375" style="75" customWidth="1"/>
    <col min="13324" max="13324" width="13.85546875" style="75" customWidth="1"/>
    <col min="13325" max="13568" width="9.140625" style="75"/>
    <col min="13569" max="13569" width="27.7109375" style="75" customWidth="1"/>
    <col min="13570" max="13572" width="9.140625" style="75"/>
    <col min="13573" max="13573" width="9.5703125" style="75" bestFit="1" customWidth="1"/>
    <col min="13574" max="13578" width="9.140625" style="75"/>
    <col min="13579" max="13579" width="8.7109375" style="75" customWidth="1"/>
    <col min="13580" max="13580" width="13.85546875" style="75" customWidth="1"/>
    <col min="13581" max="13824" width="9.140625" style="75"/>
    <col min="13825" max="13825" width="27.7109375" style="75" customWidth="1"/>
    <col min="13826" max="13828" width="9.140625" style="75"/>
    <col min="13829" max="13829" width="9.5703125" style="75" bestFit="1" customWidth="1"/>
    <col min="13830" max="13834" width="9.140625" style="75"/>
    <col min="13835" max="13835" width="8.7109375" style="75" customWidth="1"/>
    <col min="13836" max="13836" width="13.85546875" style="75" customWidth="1"/>
    <col min="13837" max="14080" width="9.140625" style="75"/>
    <col min="14081" max="14081" width="27.7109375" style="75" customWidth="1"/>
    <col min="14082" max="14084" width="9.140625" style="75"/>
    <col min="14085" max="14085" width="9.5703125" style="75" bestFit="1" customWidth="1"/>
    <col min="14086" max="14090" width="9.140625" style="75"/>
    <col min="14091" max="14091" width="8.7109375" style="75" customWidth="1"/>
    <col min="14092" max="14092" width="13.85546875" style="75" customWidth="1"/>
    <col min="14093" max="14336" width="9.140625" style="75"/>
    <col min="14337" max="14337" width="27.7109375" style="75" customWidth="1"/>
    <col min="14338" max="14340" width="9.140625" style="75"/>
    <col min="14341" max="14341" width="9.5703125" style="75" bestFit="1" customWidth="1"/>
    <col min="14342" max="14346" width="9.140625" style="75"/>
    <col min="14347" max="14347" width="8.7109375" style="75" customWidth="1"/>
    <col min="14348" max="14348" width="13.85546875" style="75" customWidth="1"/>
    <col min="14349" max="14592" width="9.140625" style="75"/>
    <col min="14593" max="14593" width="27.7109375" style="75" customWidth="1"/>
    <col min="14594" max="14596" width="9.140625" style="75"/>
    <col min="14597" max="14597" width="9.5703125" style="75" bestFit="1" customWidth="1"/>
    <col min="14598" max="14602" width="9.140625" style="75"/>
    <col min="14603" max="14603" width="8.7109375" style="75" customWidth="1"/>
    <col min="14604" max="14604" width="13.85546875" style="75" customWidth="1"/>
    <col min="14605" max="14848" width="9.140625" style="75"/>
    <col min="14849" max="14849" width="27.7109375" style="75" customWidth="1"/>
    <col min="14850" max="14852" width="9.140625" style="75"/>
    <col min="14853" max="14853" width="9.5703125" style="75" bestFit="1" customWidth="1"/>
    <col min="14854" max="14858" width="9.140625" style="75"/>
    <col min="14859" max="14859" width="8.7109375" style="75" customWidth="1"/>
    <col min="14860" max="14860" width="13.85546875" style="75" customWidth="1"/>
    <col min="14861" max="15104" width="9.140625" style="75"/>
    <col min="15105" max="15105" width="27.7109375" style="75" customWidth="1"/>
    <col min="15106" max="15108" width="9.140625" style="75"/>
    <col min="15109" max="15109" width="9.5703125" style="75" bestFit="1" customWidth="1"/>
    <col min="15110" max="15114" width="9.140625" style="75"/>
    <col min="15115" max="15115" width="8.7109375" style="75" customWidth="1"/>
    <col min="15116" max="15116" width="13.85546875" style="75" customWidth="1"/>
    <col min="15117" max="15360" width="9.140625" style="75"/>
    <col min="15361" max="15361" width="27.7109375" style="75" customWidth="1"/>
    <col min="15362" max="15364" width="9.140625" style="75"/>
    <col min="15365" max="15365" width="9.5703125" style="75" bestFit="1" customWidth="1"/>
    <col min="15366" max="15370" width="9.140625" style="75"/>
    <col min="15371" max="15371" width="8.7109375" style="75" customWidth="1"/>
    <col min="15372" max="15372" width="13.85546875" style="75" customWidth="1"/>
    <col min="15373" max="15616" width="9.140625" style="75"/>
    <col min="15617" max="15617" width="27.7109375" style="75" customWidth="1"/>
    <col min="15618" max="15620" width="9.140625" style="75"/>
    <col min="15621" max="15621" width="9.5703125" style="75" bestFit="1" customWidth="1"/>
    <col min="15622" max="15626" width="9.140625" style="75"/>
    <col min="15627" max="15627" width="8.7109375" style="75" customWidth="1"/>
    <col min="15628" max="15628" width="13.85546875" style="75" customWidth="1"/>
    <col min="15629" max="15872" width="9.140625" style="75"/>
    <col min="15873" max="15873" width="27.7109375" style="75" customWidth="1"/>
    <col min="15874" max="15876" width="9.140625" style="75"/>
    <col min="15877" max="15877" width="9.5703125" style="75" bestFit="1" customWidth="1"/>
    <col min="15878" max="15882" width="9.140625" style="75"/>
    <col min="15883" max="15883" width="8.7109375" style="75" customWidth="1"/>
    <col min="15884" max="15884" width="13.85546875" style="75" customWidth="1"/>
    <col min="15885" max="16128" width="9.140625" style="75"/>
    <col min="16129" max="16129" width="27.7109375" style="75" customWidth="1"/>
    <col min="16130" max="16132" width="9.140625" style="75"/>
    <col min="16133" max="16133" width="9.5703125" style="75" bestFit="1" customWidth="1"/>
    <col min="16134" max="16138" width="9.140625" style="75"/>
    <col min="16139" max="16139" width="8.7109375" style="75" customWidth="1"/>
    <col min="16140" max="16140" width="13.85546875" style="75" customWidth="1"/>
    <col min="16141" max="16384" width="9.140625" style="75"/>
  </cols>
  <sheetData>
    <row r="1" spans="1:12" ht="15.75">
      <c r="A1" s="611" t="s">
        <v>171</v>
      </c>
      <c r="B1" s="612"/>
      <c r="C1" s="612"/>
      <c r="D1" s="612"/>
      <c r="E1" s="612"/>
      <c r="F1" s="612"/>
      <c r="G1" s="612"/>
      <c r="H1" s="612"/>
      <c r="I1" s="612"/>
      <c r="J1" s="612"/>
      <c r="K1" s="612"/>
      <c r="L1" s="613"/>
    </row>
    <row r="2" spans="1:12" ht="15.75">
      <c r="A2" s="74"/>
      <c r="B2" s="73"/>
      <c r="D2" s="203"/>
      <c r="E2" s="204"/>
      <c r="F2" s="204"/>
      <c r="G2" s="204"/>
      <c r="H2" s="204"/>
      <c r="I2" s="204"/>
      <c r="J2" s="73"/>
      <c r="K2" s="73"/>
      <c r="L2" s="205"/>
    </row>
    <row r="3" spans="1:12" ht="15">
      <c r="A3" s="206" t="s">
        <v>25</v>
      </c>
      <c r="B3" s="207" t="s">
        <v>2</v>
      </c>
      <c r="C3" s="208" t="s">
        <v>26</v>
      </c>
      <c r="D3" s="207" t="s">
        <v>3</v>
      </c>
      <c r="E3" s="614" t="s">
        <v>73</v>
      </c>
      <c r="F3" s="615"/>
      <c r="G3" s="615"/>
      <c r="H3" s="615"/>
      <c r="I3" s="615"/>
      <c r="J3" s="615"/>
      <c r="K3" s="616"/>
      <c r="L3" s="209" t="s">
        <v>172</v>
      </c>
    </row>
    <row r="4" spans="1:12" ht="15">
      <c r="A4" s="210"/>
      <c r="B4" s="211"/>
      <c r="C4" s="212"/>
      <c r="D4" s="211"/>
      <c r="E4" s="212"/>
      <c r="F4" s="212"/>
      <c r="G4" s="212"/>
      <c r="H4" s="212"/>
      <c r="I4" s="212"/>
      <c r="J4" s="212"/>
      <c r="K4" s="212"/>
      <c r="L4" s="213" t="s">
        <v>173</v>
      </c>
    </row>
    <row r="5" spans="1:12" ht="15">
      <c r="A5" s="206" t="s">
        <v>4</v>
      </c>
      <c r="B5" s="214"/>
      <c r="C5" s="215"/>
      <c r="D5" s="216"/>
      <c r="E5" s="217"/>
      <c r="F5" s="217"/>
      <c r="G5" s="217"/>
      <c r="H5" s="217"/>
      <c r="I5" s="217"/>
      <c r="J5" s="217"/>
      <c r="K5" s="217"/>
      <c r="L5" s="218"/>
    </row>
    <row r="6" spans="1:12">
      <c r="A6" s="219" t="s">
        <v>174</v>
      </c>
      <c r="B6" s="220" t="s">
        <v>175</v>
      </c>
      <c r="C6" s="221" t="s">
        <v>91</v>
      </c>
      <c r="D6" s="222">
        <v>38</v>
      </c>
      <c r="E6" s="223"/>
      <c r="F6" s="224"/>
      <c r="G6" s="224"/>
      <c r="H6" s="224"/>
      <c r="I6" s="224"/>
      <c r="J6" s="224"/>
      <c r="K6" s="224"/>
      <c r="L6" s="225"/>
    </row>
    <row r="7" spans="1:12">
      <c r="A7" s="219" t="s">
        <v>176</v>
      </c>
      <c r="B7" s="220" t="s">
        <v>20</v>
      </c>
      <c r="C7" s="221" t="s">
        <v>8</v>
      </c>
      <c r="D7" s="226">
        <f>D11*D10/1000</f>
        <v>0.76</v>
      </c>
      <c r="E7" s="224"/>
      <c r="F7" s="224"/>
      <c r="G7" s="224"/>
      <c r="H7" s="224"/>
      <c r="I7" s="224"/>
      <c r="J7" s="224"/>
      <c r="K7" s="224"/>
      <c r="L7" s="225"/>
    </row>
    <row r="8" spans="1:12">
      <c r="A8" s="219" t="s">
        <v>177</v>
      </c>
      <c r="B8" s="220" t="s">
        <v>95</v>
      </c>
      <c r="C8" s="221" t="s">
        <v>96</v>
      </c>
      <c r="D8" s="227">
        <v>0.1</v>
      </c>
      <c r="E8" s="228"/>
      <c r="F8" s="228"/>
      <c r="G8" s="228"/>
      <c r="H8" s="228"/>
      <c r="I8" s="228"/>
      <c r="J8" s="228"/>
      <c r="K8" s="228"/>
      <c r="L8" s="225"/>
    </row>
    <row r="9" spans="1:12">
      <c r="A9" s="219" t="s">
        <v>178</v>
      </c>
      <c r="B9" s="220" t="s">
        <v>98</v>
      </c>
      <c r="C9" s="221" t="s">
        <v>96</v>
      </c>
      <c r="D9" s="227">
        <v>2</v>
      </c>
      <c r="E9" s="228"/>
      <c r="F9" s="228"/>
      <c r="G9" s="228"/>
      <c r="H9" s="228"/>
      <c r="I9" s="228"/>
      <c r="J9" s="228"/>
      <c r="K9" s="228"/>
      <c r="L9" s="225"/>
    </row>
    <row r="10" spans="1:12">
      <c r="A10" s="219" t="s">
        <v>5</v>
      </c>
      <c r="B10" s="220" t="s">
        <v>6</v>
      </c>
      <c r="C10" s="221" t="s">
        <v>7</v>
      </c>
      <c r="D10" s="229">
        <v>100</v>
      </c>
      <c r="E10" s="224"/>
      <c r="F10" s="224"/>
      <c r="G10" s="224"/>
      <c r="H10" s="224"/>
      <c r="I10" s="224"/>
      <c r="J10" s="224"/>
      <c r="K10" s="224"/>
      <c r="L10" s="225"/>
    </row>
    <row r="11" spans="1:12">
      <c r="A11" s="219" t="s">
        <v>179</v>
      </c>
      <c r="B11" s="220" t="s">
        <v>92</v>
      </c>
      <c r="C11" s="221" t="s">
        <v>9</v>
      </c>
      <c r="D11" s="226">
        <f>0.2*D6</f>
        <v>7.6000000000000005</v>
      </c>
      <c r="E11" s="224"/>
      <c r="F11" s="224"/>
      <c r="G11" s="224"/>
      <c r="H11" s="224"/>
      <c r="I11" s="224"/>
      <c r="J11" s="224"/>
      <c r="K11" s="224"/>
      <c r="L11" s="225"/>
    </row>
    <row r="12" spans="1:12">
      <c r="A12" s="230" t="s">
        <v>180</v>
      </c>
      <c r="B12" s="231"/>
      <c r="C12" s="232" t="s">
        <v>104</v>
      </c>
      <c r="D12" s="233">
        <v>1</v>
      </c>
      <c r="E12" s="234"/>
      <c r="F12" s="234"/>
      <c r="G12" s="234"/>
      <c r="H12" s="234"/>
      <c r="I12" s="234"/>
      <c r="J12" s="234"/>
      <c r="K12" s="234"/>
      <c r="L12" s="235"/>
    </row>
    <row r="13" spans="1:12" ht="15">
      <c r="A13" s="617" t="s">
        <v>181</v>
      </c>
      <c r="B13" s="618"/>
      <c r="C13" s="618"/>
      <c r="D13" s="619"/>
      <c r="E13" s="228"/>
      <c r="F13" s="228"/>
      <c r="G13" s="228"/>
      <c r="H13" s="228"/>
      <c r="I13" s="228"/>
      <c r="J13" s="228"/>
      <c r="K13" s="228"/>
      <c r="L13" s="225"/>
    </row>
    <row r="14" spans="1:12">
      <c r="A14" s="219" t="s">
        <v>182</v>
      </c>
      <c r="B14" s="143"/>
      <c r="C14" s="221" t="s">
        <v>7</v>
      </c>
      <c r="D14" s="220" t="s">
        <v>183</v>
      </c>
      <c r="E14" s="224"/>
      <c r="F14" s="224"/>
      <c r="G14" s="224"/>
      <c r="H14" s="224"/>
      <c r="I14" s="224"/>
      <c r="J14" s="224"/>
      <c r="K14" s="224"/>
      <c r="L14" s="225"/>
    </row>
    <row r="15" spans="1:12" ht="18.75">
      <c r="A15" s="219" t="s">
        <v>184</v>
      </c>
      <c r="B15" s="220" t="s">
        <v>185</v>
      </c>
      <c r="C15" s="221">
        <v>7.2</v>
      </c>
      <c r="D15" s="236">
        <v>30</v>
      </c>
      <c r="E15" s="610" t="s">
        <v>186</v>
      </c>
      <c r="F15" s="610"/>
      <c r="G15" s="610"/>
      <c r="H15" s="610"/>
      <c r="I15" s="610"/>
      <c r="J15" s="610"/>
      <c r="K15" s="610"/>
      <c r="L15" s="225"/>
    </row>
    <row r="16" spans="1:12" ht="18.75">
      <c r="A16" s="219" t="s">
        <v>187</v>
      </c>
      <c r="B16" s="220" t="s">
        <v>188</v>
      </c>
      <c r="C16" s="237">
        <v>10.3</v>
      </c>
      <c r="D16" s="236">
        <v>43</v>
      </c>
      <c r="E16" s="609" t="s">
        <v>189</v>
      </c>
      <c r="F16" s="609"/>
      <c r="G16" s="609"/>
      <c r="H16" s="609"/>
      <c r="I16" s="609"/>
      <c r="J16" s="609"/>
      <c r="K16" s="609"/>
      <c r="L16" s="225"/>
    </row>
    <row r="17" spans="1:12" ht="18.75">
      <c r="A17" s="219" t="s">
        <v>190</v>
      </c>
      <c r="B17" s="143" t="s">
        <v>191</v>
      </c>
      <c r="C17" s="239">
        <v>3.6</v>
      </c>
      <c r="D17" s="144">
        <v>15</v>
      </c>
      <c r="E17" s="224"/>
      <c r="F17" s="224"/>
      <c r="G17" s="224"/>
      <c r="H17" s="224"/>
      <c r="I17" s="224"/>
      <c r="J17" s="224"/>
      <c r="K17" s="224"/>
      <c r="L17" s="225"/>
    </row>
    <row r="18" spans="1:12" ht="18.75">
      <c r="A18" s="219" t="s">
        <v>192</v>
      </c>
      <c r="B18" s="143" t="s">
        <v>193</v>
      </c>
      <c r="C18" s="239">
        <v>0.7</v>
      </c>
      <c r="D18" s="144">
        <v>3</v>
      </c>
      <c r="E18" s="610" t="s">
        <v>194</v>
      </c>
      <c r="F18" s="610"/>
      <c r="G18" s="610"/>
      <c r="H18" s="610"/>
      <c r="I18" s="610"/>
      <c r="J18" s="610"/>
      <c r="K18" s="610"/>
      <c r="L18" s="225"/>
    </row>
    <row r="19" spans="1:12" ht="18.75">
      <c r="A19" s="219"/>
      <c r="B19" s="143" t="s">
        <v>195</v>
      </c>
      <c r="C19" s="239">
        <v>1.1000000000000001</v>
      </c>
      <c r="D19" s="144">
        <v>4.5</v>
      </c>
      <c r="E19" s="609" t="s">
        <v>196</v>
      </c>
      <c r="F19" s="609"/>
      <c r="G19" s="609"/>
      <c r="H19" s="609"/>
      <c r="I19" s="609"/>
      <c r="J19" s="609"/>
      <c r="K19" s="609"/>
      <c r="L19" s="225"/>
    </row>
    <row r="20" spans="1:12" ht="18.75">
      <c r="A20" s="219"/>
      <c r="B20" s="220" t="s">
        <v>197</v>
      </c>
      <c r="C20" s="221">
        <v>0.15</v>
      </c>
      <c r="D20" s="220">
        <v>0.6</v>
      </c>
      <c r="E20" s="224"/>
      <c r="F20" s="224"/>
      <c r="G20" s="224"/>
      <c r="H20" s="224"/>
      <c r="I20" s="224"/>
      <c r="J20" s="224"/>
      <c r="K20" s="224"/>
      <c r="L20" s="225"/>
    </row>
    <row r="21" spans="1:12" ht="18.75">
      <c r="A21" s="219"/>
      <c r="B21" s="143" t="s">
        <v>198</v>
      </c>
      <c r="C21" s="239">
        <v>1.2999999999999999E-5</v>
      </c>
      <c r="D21" s="143">
        <v>5.5000000000000002E-5</v>
      </c>
      <c r="E21" s="228"/>
      <c r="F21" s="228"/>
      <c r="G21" s="228"/>
      <c r="H21" s="228"/>
      <c r="I21" s="228"/>
      <c r="J21" s="228"/>
      <c r="K21" s="228"/>
      <c r="L21" s="225"/>
    </row>
    <row r="22" spans="1:12">
      <c r="A22" s="219"/>
      <c r="B22" s="240"/>
      <c r="C22" s="239"/>
      <c r="D22" s="143"/>
      <c r="E22" s="228"/>
      <c r="F22" s="228"/>
      <c r="G22" s="228"/>
      <c r="H22" s="228"/>
      <c r="I22" s="228"/>
      <c r="J22" s="228"/>
      <c r="K22" s="228"/>
      <c r="L22" s="225"/>
    </row>
    <row r="23" spans="1:12" ht="15">
      <c r="A23" s="219" t="s">
        <v>113</v>
      </c>
      <c r="B23" s="220" t="s">
        <v>199</v>
      </c>
      <c r="C23" s="238" t="s">
        <v>10</v>
      </c>
      <c r="D23" s="241"/>
      <c r="E23" s="228">
        <f>C15</f>
        <v>7.2</v>
      </c>
      <c r="F23" s="228" t="s">
        <v>89</v>
      </c>
      <c r="G23" s="221">
        <f>D6</f>
        <v>38</v>
      </c>
      <c r="H23" s="228" t="s">
        <v>89</v>
      </c>
      <c r="I23" s="228" t="s">
        <v>200</v>
      </c>
      <c r="J23" s="221"/>
      <c r="K23" s="242"/>
      <c r="L23" s="243">
        <v>8.8200000000000014E-2</v>
      </c>
    </row>
    <row r="24" spans="1:12" ht="18.75">
      <c r="A24" s="219"/>
      <c r="B24" s="220" t="s">
        <v>201</v>
      </c>
      <c r="C24" s="238" t="s">
        <v>10</v>
      </c>
      <c r="D24" s="241"/>
      <c r="E24" s="228">
        <f>C16</f>
        <v>10.3</v>
      </c>
      <c r="F24" s="228" t="s">
        <v>89</v>
      </c>
      <c r="G24" s="221">
        <f>D6</f>
        <v>38</v>
      </c>
      <c r="H24" s="228" t="s">
        <v>89</v>
      </c>
      <c r="I24" s="228" t="s">
        <v>200</v>
      </c>
      <c r="J24" s="221"/>
      <c r="K24" s="242" t="s">
        <v>202</v>
      </c>
      <c r="L24" s="243">
        <v>0.10094</v>
      </c>
    </row>
    <row r="25" spans="1:12" ht="18.75">
      <c r="A25" s="219"/>
      <c r="B25" s="220" t="s">
        <v>203</v>
      </c>
      <c r="C25" s="238" t="s">
        <v>10</v>
      </c>
      <c r="D25" s="241"/>
      <c r="E25" s="244">
        <f t="shared" ref="E25:E30" si="0">C16</f>
        <v>10.3</v>
      </c>
      <c r="F25" s="228" t="s">
        <v>89</v>
      </c>
      <c r="G25" s="221">
        <f>G23</f>
        <v>38</v>
      </c>
      <c r="H25" s="228" t="s">
        <v>89</v>
      </c>
      <c r="I25" s="228" t="s">
        <v>200</v>
      </c>
      <c r="J25" s="221"/>
      <c r="K25" s="242" t="s">
        <v>204</v>
      </c>
      <c r="L25" s="243">
        <v>1.6402750000000001E-2</v>
      </c>
    </row>
    <row r="26" spans="1:12" ht="18.75">
      <c r="A26" s="219"/>
      <c r="B26" s="220" t="s">
        <v>205</v>
      </c>
      <c r="C26" s="238" t="s">
        <v>10</v>
      </c>
      <c r="D26" s="241"/>
      <c r="E26" s="228">
        <f t="shared" si="0"/>
        <v>3.6</v>
      </c>
      <c r="F26" s="228" t="s">
        <v>89</v>
      </c>
      <c r="G26" s="221">
        <f>D6</f>
        <v>38</v>
      </c>
      <c r="H26" s="228" t="s">
        <v>89</v>
      </c>
      <c r="I26" s="228" t="s">
        <v>200</v>
      </c>
      <c r="J26" s="221"/>
      <c r="K26" s="242"/>
      <c r="L26" s="243">
        <v>4.4100000000000007E-2</v>
      </c>
    </row>
    <row r="27" spans="1:12" ht="15">
      <c r="A27" s="219"/>
      <c r="B27" s="220" t="s">
        <v>206</v>
      </c>
      <c r="C27" s="238" t="s">
        <v>10</v>
      </c>
      <c r="D27" s="241"/>
      <c r="E27" s="228">
        <f t="shared" si="0"/>
        <v>0.7</v>
      </c>
      <c r="F27" s="228" t="s">
        <v>89</v>
      </c>
      <c r="G27" s="221">
        <f>D6</f>
        <v>38</v>
      </c>
      <c r="H27" s="228" t="s">
        <v>89</v>
      </c>
      <c r="I27" s="228" t="s">
        <v>200</v>
      </c>
      <c r="J27" s="221"/>
      <c r="K27" s="242"/>
      <c r="L27" s="243">
        <v>8.5749999999999993E-3</v>
      </c>
    </row>
    <row r="28" spans="1:12" ht="18.75">
      <c r="A28" s="219"/>
      <c r="B28" s="220" t="s">
        <v>207</v>
      </c>
      <c r="C28" s="238" t="s">
        <v>10</v>
      </c>
      <c r="D28" s="241"/>
      <c r="E28" s="228">
        <f t="shared" si="0"/>
        <v>1.1000000000000001</v>
      </c>
      <c r="F28" s="228" t="s">
        <v>89</v>
      </c>
      <c r="G28" s="221">
        <f>D6</f>
        <v>38</v>
      </c>
      <c r="H28" s="228" t="s">
        <v>89</v>
      </c>
      <c r="I28" s="228" t="s">
        <v>200</v>
      </c>
      <c r="J28" s="221"/>
      <c r="K28" s="242"/>
      <c r="L28" s="243">
        <v>1.3475000000000001E-2</v>
      </c>
    </row>
    <row r="29" spans="1:12" ht="18.75">
      <c r="A29" s="219"/>
      <c r="B29" s="220" t="s">
        <v>208</v>
      </c>
      <c r="C29" s="238" t="s">
        <v>10</v>
      </c>
      <c r="D29" s="241"/>
      <c r="E29" s="228">
        <f t="shared" si="0"/>
        <v>0.15</v>
      </c>
      <c r="F29" s="228" t="s">
        <v>89</v>
      </c>
      <c r="G29" s="221">
        <f>D6</f>
        <v>38</v>
      </c>
      <c r="H29" s="228" t="s">
        <v>89</v>
      </c>
      <c r="I29" s="228" t="s">
        <v>200</v>
      </c>
      <c r="J29" s="221"/>
      <c r="K29" s="242"/>
      <c r="L29" s="243">
        <v>1.8375000000000002E-3</v>
      </c>
    </row>
    <row r="30" spans="1:12" ht="18.75">
      <c r="A30" s="219"/>
      <c r="B30" s="143" t="s">
        <v>209</v>
      </c>
      <c r="C30" s="238" t="s">
        <v>10</v>
      </c>
      <c r="D30" s="241"/>
      <c r="E30" s="245">
        <f t="shared" si="0"/>
        <v>1.2999999999999999E-5</v>
      </c>
      <c r="F30" s="228" t="s">
        <v>89</v>
      </c>
      <c r="G30" s="221">
        <f>D6</f>
        <v>38</v>
      </c>
      <c r="H30" s="228" t="s">
        <v>89</v>
      </c>
      <c r="I30" s="228" t="s">
        <v>200</v>
      </c>
      <c r="J30" s="221"/>
      <c r="K30" s="242"/>
      <c r="L30" s="246">
        <v>1.5925E-7</v>
      </c>
    </row>
    <row r="31" spans="1:12" ht="15">
      <c r="A31" s="219"/>
      <c r="B31" s="220" t="s">
        <v>210</v>
      </c>
      <c r="C31" s="238" t="s">
        <v>8</v>
      </c>
      <c r="D31" s="241"/>
      <c r="E31" s="228">
        <f>D15</f>
        <v>30</v>
      </c>
      <c r="F31" s="228" t="s">
        <v>89</v>
      </c>
      <c r="G31" s="247">
        <f>D7</f>
        <v>0.76</v>
      </c>
      <c r="H31" s="228" t="s">
        <v>89</v>
      </c>
      <c r="I31" s="228" t="s">
        <v>211</v>
      </c>
      <c r="J31" s="221"/>
      <c r="K31" s="242"/>
      <c r="L31" s="243">
        <v>5.2126199999999994E-3</v>
      </c>
    </row>
    <row r="32" spans="1:12" ht="18.75">
      <c r="A32" s="219"/>
      <c r="B32" s="220" t="s">
        <v>212</v>
      </c>
      <c r="C32" s="238" t="s">
        <v>8</v>
      </c>
      <c r="D32" s="241"/>
      <c r="E32" s="228">
        <f>D16</f>
        <v>43</v>
      </c>
      <c r="F32" s="228" t="s">
        <v>89</v>
      </c>
      <c r="G32" s="247">
        <f>D7</f>
        <v>0.76</v>
      </c>
      <c r="H32" s="228" t="s">
        <v>89</v>
      </c>
      <c r="I32" s="228" t="s">
        <v>211</v>
      </c>
      <c r="J32" s="221"/>
      <c r="K32" s="242" t="s">
        <v>202</v>
      </c>
      <c r="L32" s="243">
        <v>5.9771375999999998E-3</v>
      </c>
    </row>
    <row r="33" spans="1:12" ht="18.75">
      <c r="A33" s="219"/>
      <c r="B33" s="220" t="s">
        <v>213</v>
      </c>
      <c r="C33" s="238" t="s">
        <v>8</v>
      </c>
      <c r="D33" s="241"/>
      <c r="E33" s="228">
        <f>E32</f>
        <v>43</v>
      </c>
      <c r="F33" s="228" t="s">
        <v>89</v>
      </c>
      <c r="G33" s="247">
        <f>G32</f>
        <v>0.76</v>
      </c>
      <c r="H33" s="228" t="s">
        <v>89</v>
      </c>
      <c r="I33" s="228" t="s">
        <v>211</v>
      </c>
      <c r="J33" s="221"/>
      <c r="K33" s="242" t="s">
        <v>204</v>
      </c>
      <c r="L33" s="243">
        <v>9.7128486000000003E-4</v>
      </c>
    </row>
    <row r="34" spans="1:12" ht="18.75">
      <c r="A34" s="219"/>
      <c r="B34" s="220" t="s">
        <v>214</v>
      </c>
      <c r="C34" s="238" t="s">
        <v>8</v>
      </c>
      <c r="D34" s="241"/>
      <c r="E34" s="228">
        <f>D17</f>
        <v>15</v>
      </c>
      <c r="F34" s="228" t="s">
        <v>89</v>
      </c>
      <c r="G34" s="247">
        <f>D7</f>
        <v>0.76</v>
      </c>
      <c r="H34" s="228" t="s">
        <v>89</v>
      </c>
      <c r="I34" s="228" t="s">
        <v>211</v>
      </c>
      <c r="J34" s="221"/>
      <c r="K34" s="242"/>
      <c r="L34" s="243">
        <v>2.6063099999999997E-3</v>
      </c>
    </row>
    <row r="35" spans="1:12" ht="15">
      <c r="A35" s="219"/>
      <c r="B35" s="220" t="s">
        <v>215</v>
      </c>
      <c r="C35" s="238" t="s">
        <v>8</v>
      </c>
      <c r="D35" s="241"/>
      <c r="E35" s="228">
        <f>D18</f>
        <v>3</v>
      </c>
      <c r="F35" s="228" t="s">
        <v>89</v>
      </c>
      <c r="G35" s="247">
        <f>D7</f>
        <v>0.76</v>
      </c>
      <c r="H35" s="228" t="s">
        <v>89</v>
      </c>
      <c r="I35" s="228" t="s">
        <v>211</v>
      </c>
      <c r="J35" s="221"/>
      <c r="K35" s="242"/>
      <c r="L35" s="243">
        <v>5.2126199999999998E-4</v>
      </c>
    </row>
    <row r="36" spans="1:12" ht="18.75">
      <c r="A36" s="219"/>
      <c r="B36" s="220" t="s">
        <v>216</v>
      </c>
      <c r="C36" s="238" t="s">
        <v>8</v>
      </c>
      <c r="D36" s="241"/>
      <c r="E36" s="228">
        <f>D19</f>
        <v>4.5</v>
      </c>
      <c r="F36" s="228" t="s">
        <v>89</v>
      </c>
      <c r="G36" s="247">
        <f>D7</f>
        <v>0.76</v>
      </c>
      <c r="H36" s="228" t="s">
        <v>89</v>
      </c>
      <c r="I36" s="228" t="s">
        <v>211</v>
      </c>
      <c r="J36" s="221"/>
      <c r="K36" s="242"/>
      <c r="L36" s="243">
        <v>7.8189299999999998E-4</v>
      </c>
    </row>
    <row r="37" spans="1:12" ht="18.75">
      <c r="A37" s="219"/>
      <c r="B37" s="220" t="s">
        <v>217</v>
      </c>
      <c r="C37" s="238" t="s">
        <v>8</v>
      </c>
      <c r="D37" s="241"/>
      <c r="E37" s="228">
        <f>D20</f>
        <v>0.6</v>
      </c>
      <c r="F37" s="228" t="s">
        <v>89</v>
      </c>
      <c r="G37" s="247">
        <f>D7</f>
        <v>0.76</v>
      </c>
      <c r="H37" s="228" t="s">
        <v>89</v>
      </c>
      <c r="I37" s="228" t="s">
        <v>211</v>
      </c>
      <c r="J37" s="221"/>
      <c r="K37" s="242"/>
      <c r="L37" s="248">
        <v>1.0425239999999999E-4</v>
      </c>
    </row>
    <row r="38" spans="1:12" ht="18.75">
      <c r="A38" s="219"/>
      <c r="B38" s="143" t="s">
        <v>218</v>
      </c>
      <c r="C38" s="238" t="s">
        <v>8</v>
      </c>
      <c r="D38" s="241"/>
      <c r="E38" s="245">
        <f>D21</f>
        <v>5.5000000000000002E-5</v>
      </c>
      <c r="F38" s="228" t="s">
        <v>89</v>
      </c>
      <c r="G38" s="247">
        <f>D7</f>
        <v>0.76</v>
      </c>
      <c r="H38" s="228" t="s">
        <v>89</v>
      </c>
      <c r="I38" s="228" t="s">
        <v>211</v>
      </c>
      <c r="J38" s="221"/>
      <c r="K38" s="242"/>
      <c r="L38" s="246">
        <v>9.5564700000000006E-9</v>
      </c>
    </row>
    <row r="39" spans="1:12" ht="15">
      <c r="A39" s="249" t="s">
        <v>4</v>
      </c>
      <c r="B39" s="240"/>
      <c r="C39" s="221"/>
      <c r="D39" s="241"/>
      <c r="E39" s="610" t="s">
        <v>219</v>
      </c>
      <c r="F39" s="610"/>
      <c r="G39" s="610"/>
      <c r="H39" s="610"/>
      <c r="I39" s="610"/>
      <c r="J39" s="610"/>
      <c r="K39" s="610"/>
      <c r="L39" s="250"/>
    </row>
    <row r="40" spans="1:12" ht="15">
      <c r="A40" s="219"/>
      <c r="B40" s="240"/>
      <c r="C40" s="221"/>
      <c r="D40" s="241"/>
      <c r="E40" s="620" t="s">
        <v>220</v>
      </c>
      <c r="F40" s="620"/>
      <c r="G40" s="620"/>
      <c r="H40" s="620"/>
      <c r="I40" s="620"/>
      <c r="J40" s="620"/>
      <c r="K40" s="620"/>
      <c r="L40" s="250"/>
    </row>
    <row r="41" spans="1:12" ht="15">
      <c r="A41" s="219"/>
      <c r="B41" s="240"/>
      <c r="C41" s="221"/>
      <c r="D41" s="241"/>
      <c r="E41" s="620" t="s">
        <v>221</v>
      </c>
      <c r="F41" s="620"/>
      <c r="G41" s="620"/>
      <c r="H41" s="620"/>
      <c r="I41" s="620"/>
      <c r="J41" s="620"/>
      <c r="K41" s="620"/>
      <c r="L41" s="250"/>
    </row>
    <row r="42" spans="1:12" ht="15">
      <c r="A42" s="219" t="s">
        <v>179</v>
      </c>
      <c r="B42" s="143" t="s">
        <v>222</v>
      </c>
      <c r="C42" s="221" t="s">
        <v>93</v>
      </c>
      <c r="D42" s="251">
        <f>D11*1000/D6</f>
        <v>200.00000000000003</v>
      </c>
      <c r="E42" s="228"/>
      <c r="F42" s="228"/>
      <c r="G42" s="228"/>
      <c r="H42" s="228"/>
      <c r="I42" s="228"/>
      <c r="J42" s="228"/>
      <c r="K42" s="228"/>
      <c r="L42" s="250"/>
    </row>
    <row r="43" spans="1:12" ht="15">
      <c r="A43" s="219" t="s">
        <v>223</v>
      </c>
      <c r="B43" s="143"/>
      <c r="C43" s="221"/>
      <c r="D43" s="241"/>
      <c r="E43" s="228"/>
      <c r="F43" s="228"/>
      <c r="G43" s="228"/>
      <c r="H43" s="228"/>
      <c r="I43" s="228"/>
      <c r="J43" s="228"/>
      <c r="K43" s="228"/>
      <c r="L43" s="250"/>
    </row>
    <row r="44" spans="1:12" ht="15">
      <c r="A44" s="219" t="s">
        <v>224</v>
      </c>
      <c r="B44" s="143" t="s">
        <v>225</v>
      </c>
      <c r="C44" s="221"/>
      <c r="D44" s="241"/>
      <c r="E44" s="228"/>
      <c r="F44" s="228"/>
      <c r="G44" s="228"/>
      <c r="H44" s="228"/>
      <c r="I44" s="228"/>
      <c r="J44" s="228"/>
      <c r="K44" s="228"/>
      <c r="L44" s="250"/>
    </row>
    <row r="45" spans="1:12">
      <c r="A45" s="219" t="s">
        <v>226</v>
      </c>
      <c r="B45" s="220" t="s">
        <v>227</v>
      </c>
      <c r="C45" s="221"/>
      <c r="D45" s="241"/>
      <c r="E45" s="252"/>
      <c r="F45" s="228"/>
      <c r="G45" s="228"/>
      <c r="H45" s="253"/>
      <c r="I45" s="253"/>
      <c r="J45" s="253"/>
      <c r="K45" s="242"/>
      <c r="L45" s="254"/>
    </row>
    <row r="46" spans="1:12">
      <c r="A46" s="219" t="s">
        <v>228</v>
      </c>
      <c r="B46" s="220"/>
      <c r="C46" s="221"/>
      <c r="D46" s="241"/>
      <c r="E46" s="224"/>
      <c r="F46" s="228"/>
      <c r="G46" s="228"/>
      <c r="H46" s="244"/>
      <c r="I46" s="255"/>
      <c r="J46" s="255"/>
      <c r="K46" s="228"/>
      <c r="L46" s="256"/>
    </row>
    <row r="47" spans="1:12">
      <c r="A47" s="219" t="s">
        <v>229</v>
      </c>
      <c r="B47" s="220" t="s">
        <v>230</v>
      </c>
      <c r="C47" s="221" t="s">
        <v>231</v>
      </c>
      <c r="D47" s="241"/>
      <c r="E47" s="224"/>
      <c r="F47" s="224"/>
      <c r="G47" s="224"/>
      <c r="H47" s="224"/>
      <c r="I47" s="224"/>
      <c r="J47" s="224"/>
      <c r="K47" s="224"/>
      <c r="L47" s="257"/>
    </row>
    <row r="48" spans="1:12" ht="15">
      <c r="A48" s="219"/>
      <c r="B48" s="220"/>
      <c r="C48" s="221" t="s">
        <v>232</v>
      </c>
      <c r="D48" s="258" t="s">
        <v>233</v>
      </c>
      <c r="E48" s="252">
        <v>8.7200000000000006</v>
      </c>
      <c r="F48" s="228" t="s">
        <v>89</v>
      </c>
      <c r="G48" s="228">
        <v>9.9999999999999995E-7</v>
      </c>
      <c r="H48" s="253" t="s">
        <v>89</v>
      </c>
      <c r="I48" s="259">
        <f>D42</f>
        <v>200.00000000000003</v>
      </c>
      <c r="J48" s="244" t="s">
        <v>89</v>
      </c>
      <c r="K48" s="260">
        <f>D6</f>
        <v>38</v>
      </c>
      <c r="L48" s="261">
        <v>7.6910400000000004E-2</v>
      </c>
    </row>
    <row r="49" spans="1:12">
      <c r="A49" s="219"/>
      <c r="B49" s="227"/>
      <c r="C49" s="224"/>
      <c r="D49" s="241"/>
      <c r="E49" s="621" t="s">
        <v>234</v>
      </c>
      <c r="F49" s="621"/>
      <c r="G49" s="621"/>
      <c r="H49" s="621"/>
      <c r="I49" s="621"/>
      <c r="J49" s="621"/>
      <c r="K49" s="621"/>
      <c r="L49" s="263"/>
    </row>
    <row r="50" spans="1:12" ht="15">
      <c r="A50" s="264"/>
      <c r="B50" s="220"/>
      <c r="C50" s="224"/>
      <c r="D50" s="265"/>
      <c r="E50" s="609" t="s">
        <v>235</v>
      </c>
      <c r="F50" s="609"/>
      <c r="G50" s="609"/>
      <c r="H50" s="609"/>
      <c r="I50" s="609"/>
      <c r="J50" s="609"/>
      <c r="K50" s="609"/>
      <c r="L50" s="266"/>
    </row>
    <row r="51" spans="1:12" ht="17.25">
      <c r="A51" s="219" t="s">
        <v>236</v>
      </c>
      <c r="B51" s="227"/>
      <c r="C51" s="262" t="s">
        <v>237</v>
      </c>
      <c r="D51" s="258" t="s">
        <v>238</v>
      </c>
      <c r="E51" s="622" t="s">
        <v>239</v>
      </c>
      <c r="F51" s="622"/>
      <c r="G51" s="622"/>
      <c r="H51" s="622"/>
      <c r="I51" s="622"/>
      <c r="J51" s="622"/>
      <c r="K51" s="622"/>
      <c r="L51" s="267">
        <v>0.46265200517464433</v>
      </c>
    </row>
    <row r="52" spans="1:12">
      <c r="A52" s="219" t="s">
        <v>240</v>
      </c>
      <c r="B52" s="227"/>
      <c r="C52" s="224"/>
      <c r="D52" s="265"/>
      <c r="E52" s="224"/>
      <c r="F52" s="224"/>
      <c r="G52" s="224"/>
      <c r="H52" s="224"/>
      <c r="I52" s="224"/>
      <c r="J52" s="224"/>
      <c r="K52" s="224"/>
      <c r="L52" s="266"/>
    </row>
    <row r="53" spans="1:12" ht="16.5">
      <c r="A53" s="219" t="s">
        <v>241</v>
      </c>
      <c r="B53" s="220" t="s">
        <v>242</v>
      </c>
      <c r="C53" s="262" t="s">
        <v>237</v>
      </c>
      <c r="D53" s="220">
        <v>1.31</v>
      </c>
      <c r="E53" s="224"/>
      <c r="F53" s="224"/>
      <c r="G53" s="224"/>
      <c r="H53" s="224"/>
      <c r="I53" s="224"/>
      <c r="J53" s="224"/>
      <c r="K53" s="224"/>
      <c r="L53" s="266"/>
    </row>
    <row r="54" spans="1:12" ht="16.5">
      <c r="A54" s="219" t="s">
        <v>243</v>
      </c>
      <c r="B54" s="227" t="s">
        <v>244</v>
      </c>
      <c r="C54" s="268" t="s">
        <v>245</v>
      </c>
      <c r="D54" s="220">
        <v>500</v>
      </c>
      <c r="E54" s="228"/>
      <c r="F54" s="228"/>
      <c r="G54" s="228"/>
      <c r="H54" s="228"/>
      <c r="I54" s="228"/>
      <c r="J54" s="228"/>
      <c r="K54" s="228"/>
      <c r="L54" s="266"/>
    </row>
    <row r="55" spans="1:12" ht="17.25">
      <c r="A55" s="219"/>
      <c r="B55" s="265"/>
      <c r="C55" s="221" t="s">
        <v>246</v>
      </c>
      <c r="D55" s="258" t="s">
        <v>247</v>
      </c>
      <c r="E55" s="252">
        <f>L48</f>
        <v>7.6910400000000004E-2</v>
      </c>
      <c r="F55" s="269" t="s">
        <v>159</v>
      </c>
      <c r="G55" s="270">
        <f>L51</f>
        <v>0.46265200517464433</v>
      </c>
      <c r="H55" s="228"/>
      <c r="I55" s="228"/>
      <c r="J55" s="228"/>
      <c r="K55" s="228"/>
      <c r="L55" s="271">
        <v>0.16623812096300644</v>
      </c>
    </row>
    <row r="56" spans="1:12">
      <c r="A56" s="219"/>
      <c r="B56" s="265"/>
      <c r="C56" s="224"/>
      <c r="D56" s="265"/>
      <c r="E56" s="621" t="s">
        <v>248</v>
      </c>
      <c r="F56" s="621"/>
      <c r="G56" s="621"/>
      <c r="H56" s="621"/>
      <c r="I56" s="621"/>
      <c r="J56" s="621"/>
      <c r="K56" s="621"/>
      <c r="L56" s="272"/>
    </row>
    <row r="57" spans="1:12" ht="17.25">
      <c r="A57" s="273"/>
      <c r="B57" s="265"/>
      <c r="C57" s="224"/>
      <c r="D57" s="265"/>
      <c r="E57" s="622" t="s">
        <v>249</v>
      </c>
      <c r="F57" s="622"/>
      <c r="G57" s="622"/>
      <c r="H57" s="622"/>
      <c r="I57" s="622"/>
      <c r="J57" s="622"/>
      <c r="K57" s="622"/>
      <c r="L57" s="272"/>
    </row>
    <row r="58" spans="1:12" ht="15.75" thickBot="1">
      <c r="A58" s="274"/>
      <c r="B58" s="275"/>
      <c r="C58" s="276" t="s">
        <v>250</v>
      </c>
      <c r="D58" s="277" t="s">
        <v>251</v>
      </c>
      <c r="E58" s="278">
        <v>4</v>
      </c>
      <c r="F58" s="278" t="s">
        <v>89</v>
      </c>
      <c r="G58" s="279">
        <f>L55</f>
        <v>0.16623812096300644</v>
      </c>
      <c r="H58" s="280" t="s">
        <v>159</v>
      </c>
      <c r="I58" s="281">
        <v>3.14</v>
      </c>
      <c r="J58" s="278" t="s">
        <v>89</v>
      </c>
      <c r="K58" s="278" t="s">
        <v>252</v>
      </c>
      <c r="L58" s="282">
        <v>10.588415347962192</v>
      </c>
    </row>
    <row r="59" spans="1:12">
      <c r="A59" s="419" t="s">
        <v>392</v>
      </c>
      <c r="B59" s="1"/>
      <c r="C59" s="402"/>
      <c r="D59" s="405"/>
      <c r="E59" s="384"/>
      <c r="F59" s="384"/>
      <c r="G59" s="420"/>
      <c r="H59" s="408"/>
      <c r="I59" s="361"/>
      <c r="J59" s="384"/>
      <c r="K59" s="384"/>
      <c r="L59" s="421"/>
    </row>
    <row r="60" spans="1:12">
      <c r="A60" s="604" t="s">
        <v>393</v>
      </c>
      <c r="B60" s="604"/>
      <c r="C60" s="604"/>
      <c r="D60" s="604"/>
      <c r="E60" s="604"/>
      <c r="F60" s="604"/>
      <c r="G60" s="604"/>
      <c r="H60" s="604"/>
      <c r="I60" s="604"/>
      <c r="J60" s="604"/>
      <c r="K60" s="604"/>
      <c r="L60" s="604"/>
    </row>
    <row r="61" spans="1:12">
      <c r="A61" s="590" t="s">
        <v>394</v>
      </c>
      <c r="B61" s="590"/>
      <c r="C61" s="590"/>
      <c r="D61" s="590"/>
      <c r="E61" s="590"/>
      <c r="F61" s="590"/>
      <c r="G61" s="590"/>
      <c r="H61" s="590"/>
      <c r="I61" s="590"/>
      <c r="J61" s="590"/>
      <c r="K61" s="590"/>
      <c r="L61" s="590"/>
    </row>
  </sheetData>
  <mergeCells count="17">
    <mergeCell ref="A60:L60"/>
    <mergeCell ref="A61:L61"/>
    <mergeCell ref="E51:K51"/>
    <mergeCell ref="E56:K56"/>
    <mergeCell ref="E57:K57"/>
    <mergeCell ref="E50:K50"/>
    <mergeCell ref="E18:K18"/>
    <mergeCell ref="A1:L1"/>
    <mergeCell ref="E3:K3"/>
    <mergeCell ref="A13:D13"/>
    <mergeCell ref="E15:K15"/>
    <mergeCell ref="E16:K16"/>
    <mergeCell ref="E19:K19"/>
    <mergeCell ref="E39:K39"/>
    <mergeCell ref="E40:K40"/>
    <mergeCell ref="E41:K41"/>
    <mergeCell ref="E49:K4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4EADE-5EF6-499C-A452-B41CA5644438}">
  <dimension ref="A1:M26"/>
  <sheetViews>
    <sheetView workbookViewId="0">
      <selection activeCell="D11" sqref="D11"/>
    </sheetView>
  </sheetViews>
  <sheetFormatPr defaultRowHeight="15"/>
  <cols>
    <col min="1" max="1" width="33.7109375" customWidth="1"/>
    <col min="3" max="3" width="10" customWidth="1"/>
    <col min="5" max="5" width="2.42578125" customWidth="1"/>
    <col min="6" max="6" width="3.28515625" customWidth="1"/>
    <col min="7" max="7" width="7.5703125" customWidth="1"/>
    <col min="8" max="8" width="10.42578125" customWidth="1"/>
    <col min="9" max="9" width="9.85546875" customWidth="1"/>
    <col min="257" max="257" width="33.7109375" customWidth="1"/>
    <col min="513" max="513" width="33.7109375" customWidth="1"/>
    <col min="769" max="769" width="33.7109375" customWidth="1"/>
    <col min="1025" max="1025" width="33.7109375" customWidth="1"/>
    <col min="1281" max="1281" width="33.7109375" customWidth="1"/>
    <col min="1537" max="1537" width="33.7109375" customWidth="1"/>
    <col min="1793" max="1793" width="33.7109375" customWidth="1"/>
    <col min="2049" max="2049" width="33.7109375" customWidth="1"/>
    <col min="2305" max="2305" width="33.7109375" customWidth="1"/>
    <col min="2561" max="2561" width="33.7109375" customWidth="1"/>
    <col min="2817" max="2817" width="33.7109375" customWidth="1"/>
    <col min="3073" max="3073" width="33.7109375" customWidth="1"/>
    <col min="3329" max="3329" width="33.7109375" customWidth="1"/>
    <col min="3585" max="3585" width="33.7109375" customWidth="1"/>
    <col min="3841" max="3841" width="33.7109375" customWidth="1"/>
    <col min="4097" max="4097" width="33.7109375" customWidth="1"/>
    <col min="4353" max="4353" width="33.7109375" customWidth="1"/>
    <col min="4609" max="4609" width="33.7109375" customWidth="1"/>
    <col min="4865" max="4865" width="33.7109375" customWidth="1"/>
    <col min="5121" max="5121" width="33.7109375" customWidth="1"/>
    <col min="5377" max="5377" width="33.7109375" customWidth="1"/>
    <col min="5633" max="5633" width="33.7109375" customWidth="1"/>
    <col min="5889" max="5889" width="33.7109375" customWidth="1"/>
    <col min="6145" max="6145" width="33.7109375" customWidth="1"/>
    <col min="6401" max="6401" width="33.7109375" customWidth="1"/>
    <col min="6657" max="6657" width="33.7109375" customWidth="1"/>
    <col min="6913" max="6913" width="33.7109375" customWidth="1"/>
    <col min="7169" max="7169" width="33.7109375" customWidth="1"/>
    <col min="7425" max="7425" width="33.7109375" customWidth="1"/>
    <col min="7681" max="7681" width="33.7109375" customWidth="1"/>
    <col min="7937" max="7937" width="33.7109375" customWidth="1"/>
    <col min="8193" max="8193" width="33.7109375" customWidth="1"/>
    <col min="8449" max="8449" width="33.7109375" customWidth="1"/>
    <col min="8705" max="8705" width="33.7109375" customWidth="1"/>
    <col min="8961" max="8961" width="33.7109375" customWidth="1"/>
    <col min="9217" max="9217" width="33.7109375" customWidth="1"/>
    <col min="9473" max="9473" width="33.7109375" customWidth="1"/>
    <col min="9729" max="9729" width="33.7109375" customWidth="1"/>
    <col min="9985" max="9985" width="33.7109375" customWidth="1"/>
    <col min="10241" max="10241" width="33.7109375" customWidth="1"/>
    <col min="10497" max="10497" width="33.7109375" customWidth="1"/>
    <col min="10753" max="10753" width="33.7109375" customWidth="1"/>
    <col min="11009" max="11009" width="33.7109375" customWidth="1"/>
    <col min="11265" max="11265" width="33.7109375" customWidth="1"/>
    <col min="11521" max="11521" width="33.7109375" customWidth="1"/>
    <col min="11777" max="11777" width="33.7109375" customWidth="1"/>
    <col min="12033" max="12033" width="33.7109375" customWidth="1"/>
    <col min="12289" max="12289" width="33.7109375" customWidth="1"/>
    <col min="12545" max="12545" width="33.7109375" customWidth="1"/>
    <col min="12801" max="12801" width="33.7109375" customWidth="1"/>
    <col min="13057" max="13057" width="33.7109375" customWidth="1"/>
    <col min="13313" max="13313" width="33.7109375" customWidth="1"/>
    <col min="13569" max="13569" width="33.7109375" customWidth="1"/>
    <col min="13825" max="13825" width="33.7109375" customWidth="1"/>
    <col min="14081" max="14081" width="33.7109375" customWidth="1"/>
    <col min="14337" max="14337" width="33.7109375" customWidth="1"/>
    <col min="14593" max="14593" width="33.7109375" customWidth="1"/>
    <col min="14849" max="14849" width="33.7109375" customWidth="1"/>
    <col min="15105" max="15105" width="33.7109375" customWidth="1"/>
    <col min="15361" max="15361" width="33.7109375" customWidth="1"/>
    <col min="15617" max="15617" width="33.7109375" customWidth="1"/>
    <col min="15873" max="15873" width="33.7109375" customWidth="1"/>
    <col min="16129" max="16129" width="33.7109375" customWidth="1"/>
  </cols>
  <sheetData>
    <row r="1" spans="1:13">
      <c r="A1" s="623" t="s">
        <v>60</v>
      </c>
      <c r="B1" s="624"/>
      <c r="C1" s="624"/>
      <c r="D1" s="625"/>
    </row>
    <row r="2" spans="1:13">
      <c r="A2" s="626"/>
      <c r="B2" s="627"/>
      <c r="C2" s="627"/>
      <c r="D2" s="628"/>
    </row>
    <row r="3" spans="1:13">
      <c r="A3" s="2" t="s">
        <v>25</v>
      </c>
      <c r="B3" s="2" t="s">
        <v>2</v>
      </c>
      <c r="C3" s="2" t="s">
        <v>26</v>
      </c>
      <c r="D3" s="2" t="s">
        <v>3</v>
      </c>
    </row>
    <row r="4" spans="1:13">
      <c r="A4" s="3" t="s">
        <v>4</v>
      </c>
      <c r="B4" s="4"/>
      <c r="C4" s="5"/>
      <c r="D4" s="6"/>
    </row>
    <row r="5" spans="1:13">
      <c r="A5" s="5" t="s">
        <v>27</v>
      </c>
      <c r="B5" s="4" t="s">
        <v>20</v>
      </c>
      <c r="C5" s="7" t="s">
        <v>28</v>
      </c>
      <c r="D5" s="8">
        <v>20</v>
      </c>
    </row>
    <row r="6" spans="1:13">
      <c r="A6" s="5" t="s">
        <v>29</v>
      </c>
      <c r="B6" s="4" t="s">
        <v>30</v>
      </c>
      <c r="C6" s="7" t="s">
        <v>31</v>
      </c>
      <c r="D6" s="9">
        <v>6</v>
      </c>
    </row>
    <row r="7" spans="1:13" ht="16.5">
      <c r="A7" s="5" t="s">
        <v>32</v>
      </c>
      <c r="B7" s="4" t="s">
        <v>33</v>
      </c>
      <c r="C7" s="7" t="s">
        <v>34</v>
      </c>
      <c r="D7" s="10">
        <v>1.65</v>
      </c>
      <c r="M7" s="11"/>
    </row>
    <row r="8" spans="1:13" ht="16.5">
      <c r="A8" s="5" t="s">
        <v>35</v>
      </c>
      <c r="B8" s="4"/>
      <c r="C8" s="7" t="s">
        <v>36</v>
      </c>
      <c r="D8" s="12">
        <v>8300</v>
      </c>
      <c r="M8" s="11"/>
    </row>
    <row r="9" spans="1:13">
      <c r="A9" s="5"/>
      <c r="B9" s="4" t="s">
        <v>37</v>
      </c>
      <c r="C9" s="7" t="s">
        <v>38</v>
      </c>
      <c r="D9" s="12">
        <v>50000</v>
      </c>
      <c r="M9" s="11"/>
    </row>
    <row r="10" spans="1:13">
      <c r="A10" s="13" t="s">
        <v>39</v>
      </c>
      <c r="B10" s="4" t="s">
        <v>40</v>
      </c>
      <c r="C10" s="14" t="s">
        <v>7</v>
      </c>
      <c r="D10" s="12">
        <v>1000</v>
      </c>
      <c r="M10" s="11"/>
    </row>
    <row r="11" spans="1:13">
      <c r="A11" s="15" t="s">
        <v>15</v>
      </c>
      <c r="B11" s="16"/>
      <c r="C11" s="17"/>
      <c r="D11" s="18"/>
      <c r="M11" s="11"/>
    </row>
    <row r="12" spans="1:13">
      <c r="A12" s="19" t="s">
        <v>41</v>
      </c>
      <c r="B12" s="7" t="s">
        <v>42</v>
      </c>
      <c r="C12" s="4" t="s">
        <v>10</v>
      </c>
      <c r="D12" s="20">
        <f>D14*D15*D16*D17*D5*D18*D19*D20*D6*1000000/3600</f>
        <v>5.3760000000000003</v>
      </c>
      <c r="M12" s="11"/>
    </row>
    <row r="13" spans="1:13" ht="16.5">
      <c r="A13" s="629" t="s">
        <v>43</v>
      </c>
      <c r="B13" s="630"/>
      <c r="C13" s="630"/>
      <c r="D13" s="631"/>
      <c r="M13" s="11"/>
    </row>
    <row r="14" spans="1:13">
      <c r="A14" s="18" t="s">
        <v>44</v>
      </c>
      <c r="B14" s="16" t="s">
        <v>45</v>
      </c>
      <c r="C14" s="16"/>
      <c r="D14" s="18">
        <v>0.03</v>
      </c>
      <c r="M14" s="21"/>
    </row>
    <row r="15" spans="1:13">
      <c r="A15" s="5" t="s">
        <v>46</v>
      </c>
      <c r="B15" s="7" t="s">
        <v>47</v>
      </c>
      <c r="C15" s="7"/>
      <c r="D15" s="5">
        <v>0.04</v>
      </c>
    </row>
    <row r="16" spans="1:13">
      <c r="A16" s="5" t="s">
        <v>48</v>
      </c>
      <c r="B16" s="7" t="s">
        <v>49</v>
      </c>
      <c r="C16" s="7"/>
      <c r="D16" s="22">
        <v>1.2</v>
      </c>
    </row>
    <row r="17" spans="1:4">
      <c r="A17" s="5" t="s">
        <v>50</v>
      </c>
      <c r="B17" s="7" t="s">
        <v>51</v>
      </c>
      <c r="C17" s="7"/>
      <c r="D17" s="5">
        <v>1</v>
      </c>
    </row>
    <row r="18" spans="1:4">
      <c r="A18" s="5" t="s">
        <v>52</v>
      </c>
      <c r="B18" s="7" t="s">
        <v>53</v>
      </c>
      <c r="C18" s="7"/>
      <c r="D18" s="5">
        <v>0.4</v>
      </c>
    </row>
    <row r="19" spans="1:4">
      <c r="A19" s="5" t="s">
        <v>54</v>
      </c>
      <c r="B19" s="7" t="s">
        <v>55</v>
      </c>
      <c r="C19" s="7"/>
      <c r="D19" s="5">
        <v>0.7</v>
      </c>
    </row>
    <row r="20" spans="1:4">
      <c r="A20" s="5" t="s">
        <v>56</v>
      </c>
      <c r="B20" s="7" t="s">
        <v>21</v>
      </c>
      <c r="C20" s="7"/>
      <c r="D20" s="23">
        <v>0.4</v>
      </c>
    </row>
    <row r="21" spans="1:4">
      <c r="A21" s="629" t="s">
        <v>57</v>
      </c>
      <c r="B21" s="630"/>
      <c r="C21" s="630"/>
      <c r="D21" s="24"/>
    </row>
    <row r="22" spans="1:4">
      <c r="A22" s="13" t="s">
        <v>58</v>
      </c>
      <c r="B22" s="14" t="s">
        <v>19</v>
      </c>
      <c r="C22" s="14" t="s">
        <v>8</v>
      </c>
      <c r="D22" s="25">
        <f>D14*D15*D16*D17*D18*D19*D20*D9</f>
        <v>8.0640000000000001</v>
      </c>
    </row>
    <row r="23" spans="1:4" ht="15" customHeight="1">
      <c r="A23" s="632" t="s">
        <v>59</v>
      </c>
      <c r="B23" s="632"/>
      <c r="C23" s="632"/>
      <c r="D23" s="632"/>
    </row>
    <row r="24" spans="1:4">
      <c r="A24" s="633"/>
      <c r="B24" s="633"/>
      <c r="C24" s="633"/>
      <c r="D24" s="633"/>
    </row>
    <row r="25" spans="1:4">
      <c r="A25" s="633"/>
      <c r="B25" s="633"/>
      <c r="C25" s="633"/>
      <c r="D25" s="633"/>
    </row>
    <row r="26" spans="1:4">
      <c r="A26" s="633"/>
      <c r="B26" s="633"/>
      <c r="C26" s="633"/>
      <c r="D26" s="633"/>
    </row>
  </sheetData>
  <mergeCells count="4">
    <mergeCell ref="A1:D2"/>
    <mergeCell ref="A13:D13"/>
    <mergeCell ref="A21:C21"/>
    <mergeCell ref="A23:D2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DE683B-6C20-4FDB-97A4-D59F8B77298C}">
  <dimension ref="A1:D26"/>
  <sheetViews>
    <sheetView workbookViewId="0">
      <selection activeCell="D11" sqref="D11"/>
    </sheetView>
  </sheetViews>
  <sheetFormatPr defaultRowHeight="12.75"/>
  <cols>
    <col min="1" max="1" width="38" style="27" customWidth="1"/>
    <col min="2" max="2" width="6.5703125" style="27" customWidth="1"/>
    <col min="3" max="3" width="9.7109375" style="27" customWidth="1"/>
    <col min="4" max="4" width="9.42578125" style="27" customWidth="1"/>
    <col min="5" max="5" width="3.42578125" style="27" customWidth="1"/>
    <col min="6" max="6" width="6" style="27" customWidth="1"/>
    <col min="7" max="7" width="9.140625" style="27"/>
    <col min="8" max="8" width="11.42578125" style="27" customWidth="1"/>
    <col min="9" max="9" width="8.85546875" style="27" customWidth="1"/>
    <col min="10" max="256" width="9.140625" style="27"/>
    <col min="257" max="257" width="34.42578125" style="27" customWidth="1"/>
    <col min="258" max="258" width="6.5703125" style="27" customWidth="1"/>
    <col min="259" max="259" width="9.7109375" style="27" customWidth="1"/>
    <col min="260" max="260" width="8.140625" style="27" customWidth="1"/>
    <col min="261" max="263" width="9.140625" style="27"/>
    <col min="264" max="264" width="6.5703125" style="27" customWidth="1"/>
    <col min="265" max="265" width="7.85546875" style="27" customWidth="1"/>
    <col min="266" max="512" width="9.140625" style="27"/>
    <col min="513" max="513" width="34.42578125" style="27" customWidth="1"/>
    <col min="514" max="514" width="6.5703125" style="27" customWidth="1"/>
    <col min="515" max="515" width="9.7109375" style="27" customWidth="1"/>
    <col min="516" max="516" width="8.140625" style="27" customWidth="1"/>
    <col min="517" max="519" width="9.140625" style="27"/>
    <col min="520" max="520" width="6.5703125" style="27" customWidth="1"/>
    <col min="521" max="521" width="7.85546875" style="27" customWidth="1"/>
    <col min="522" max="768" width="9.140625" style="27"/>
    <col min="769" max="769" width="34.42578125" style="27" customWidth="1"/>
    <col min="770" max="770" width="6.5703125" style="27" customWidth="1"/>
    <col min="771" max="771" width="9.7109375" style="27" customWidth="1"/>
    <col min="772" max="772" width="8.140625" style="27" customWidth="1"/>
    <col min="773" max="775" width="9.140625" style="27"/>
    <col min="776" max="776" width="6.5703125" style="27" customWidth="1"/>
    <col min="777" max="777" width="7.85546875" style="27" customWidth="1"/>
    <col min="778" max="1024" width="9.140625" style="27"/>
    <col min="1025" max="1025" width="34.42578125" style="27" customWidth="1"/>
    <col min="1026" max="1026" width="6.5703125" style="27" customWidth="1"/>
    <col min="1027" max="1027" width="9.7109375" style="27" customWidth="1"/>
    <col min="1028" max="1028" width="8.140625" style="27" customWidth="1"/>
    <col min="1029" max="1031" width="9.140625" style="27"/>
    <col min="1032" max="1032" width="6.5703125" style="27" customWidth="1"/>
    <col min="1033" max="1033" width="7.85546875" style="27" customWidth="1"/>
    <col min="1034" max="1280" width="9.140625" style="27"/>
    <col min="1281" max="1281" width="34.42578125" style="27" customWidth="1"/>
    <col min="1282" max="1282" width="6.5703125" style="27" customWidth="1"/>
    <col min="1283" max="1283" width="9.7109375" style="27" customWidth="1"/>
    <col min="1284" max="1284" width="8.140625" style="27" customWidth="1"/>
    <col min="1285" max="1287" width="9.140625" style="27"/>
    <col min="1288" max="1288" width="6.5703125" style="27" customWidth="1"/>
    <col min="1289" max="1289" width="7.85546875" style="27" customWidth="1"/>
    <col min="1290" max="1536" width="9.140625" style="27"/>
    <col min="1537" max="1537" width="34.42578125" style="27" customWidth="1"/>
    <col min="1538" max="1538" width="6.5703125" style="27" customWidth="1"/>
    <col min="1539" max="1539" width="9.7109375" style="27" customWidth="1"/>
    <col min="1540" max="1540" width="8.140625" style="27" customWidth="1"/>
    <col min="1541" max="1543" width="9.140625" style="27"/>
    <col min="1544" max="1544" width="6.5703125" style="27" customWidth="1"/>
    <col min="1545" max="1545" width="7.85546875" style="27" customWidth="1"/>
    <col min="1546" max="1792" width="9.140625" style="27"/>
    <col min="1793" max="1793" width="34.42578125" style="27" customWidth="1"/>
    <col min="1794" max="1794" width="6.5703125" style="27" customWidth="1"/>
    <col min="1795" max="1795" width="9.7109375" style="27" customWidth="1"/>
    <col min="1796" max="1796" width="8.140625" style="27" customWidth="1"/>
    <col min="1797" max="1799" width="9.140625" style="27"/>
    <col min="1800" max="1800" width="6.5703125" style="27" customWidth="1"/>
    <col min="1801" max="1801" width="7.85546875" style="27" customWidth="1"/>
    <col min="1802" max="2048" width="9.140625" style="27"/>
    <col min="2049" max="2049" width="34.42578125" style="27" customWidth="1"/>
    <col min="2050" max="2050" width="6.5703125" style="27" customWidth="1"/>
    <col min="2051" max="2051" width="9.7109375" style="27" customWidth="1"/>
    <col min="2052" max="2052" width="8.140625" style="27" customWidth="1"/>
    <col min="2053" max="2055" width="9.140625" style="27"/>
    <col min="2056" max="2056" width="6.5703125" style="27" customWidth="1"/>
    <col min="2057" max="2057" width="7.85546875" style="27" customWidth="1"/>
    <col min="2058" max="2304" width="9.140625" style="27"/>
    <col min="2305" max="2305" width="34.42578125" style="27" customWidth="1"/>
    <col min="2306" max="2306" width="6.5703125" style="27" customWidth="1"/>
    <col min="2307" max="2307" width="9.7109375" style="27" customWidth="1"/>
    <col min="2308" max="2308" width="8.140625" style="27" customWidth="1"/>
    <col min="2309" max="2311" width="9.140625" style="27"/>
    <col min="2312" max="2312" width="6.5703125" style="27" customWidth="1"/>
    <col min="2313" max="2313" width="7.85546875" style="27" customWidth="1"/>
    <col min="2314" max="2560" width="9.140625" style="27"/>
    <col min="2561" max="2561" width="34.42578125" style="27" customWidth="1"/>
    <col min="2562" max="2562" width="6.5703125" style="27" customWidth="1"/>
    <col min="2563" max="2563" width="9.7109375" style="27" customWidth="1"/>
    <col min="2564" max="2564" width="8.140625" style="27" customWidth="1"/>
    <col min="2565" max="2567" width="9.140625" style="27"/>
    <col min="2568" max="2568" width="6.5703125" style="27" customWidth="1"/>
    <col min="2569" max="2569" width="7.85546875" style="27" customWidth="1"/>
    <col min="2570" max="2816" width="9.140625" style="27"/>
    <col min="2817" max="2817" width="34.42578125" style="27" customWidth="1"/>
    <col min="2818" max="2818" width="6.5703125" style="27" customWidth="1"/>
    <col min="2819" max="2819" width="9.7109375" style="27" customWidth="1"/>
    <col min="2820" max="2820" width="8.140625" style="27" customWidth="1"/>
    <col min="2821" max="2823" width="9.140625" style="27"/>
    <col min="2824" max="2824" width="6.5703125" style="27" customWidth="1"/>
    <col min="2825" max="2825" width="7.85546875" style="27" customWidth="1"/>
    <col min="2826" max="3072" width="9.140625" style="27"/>
    <col min="3073" max="3073" width="34.42578125" style="27" customWidth="1"/>
    <col min="3074" max="3074" width="6.5703125" style="27" customWidth="1"/>
    <col min="3075" max="3075" width="9.7109375" style="27" customWidth="1"/>
    <col min="3076" max="3076" width="8.140625" style="27" customWidth="1"/>
    <col min="3077" max="3079" width="9.140625" style="27"/>
    <col min="3080" max="3080" width="6.5703125" style="27" customWidth="1"/>
    <col min="3081" max="3081" width="7.85546875" style="27" customWidth="1"/>
    <col min="3082" max="3328" width="9.140625" style="27"/>
    <col min="3329" max="3329" width="34.42578125" style="27" customWidth="1"/>
    <col min="3330" max="3330" width="6.5703125" style="27" customWidth="1"/>
    <col min="3331" max="3331" width="9.7109375" style="27" customWidth="1"/>
    <col min="3332" max="3332" width="8.140625" style="27" customWidth="1"/>
    <col min="3333" max="3335" width="9.140625" style="27"/>
    <col min="3336" max="3336" width="6.5703125" style="27" customWidth="1"/>
    <col min="3337" max="3337" width="7.85546875" style="27" customWidth="1"/>
    <col min="3338" max="3584" width="9.140625" style="27"/>
    <col min="3585" max="3585" width="34.42578125" style="27" customWidth="1"/>
    <col min="3586" max="3586" width="6.5703125" style="27" customWidth="1"/>
    <col min="3587" max="3587" width="9.7109375" style="27" customWidth="1"/>
    <col min="3588" max="3588" width="8.140625" style="27" customWidth="1"/>
    <col min="3589" max="3591" width="9.140625" style="27"/>
    <col min="3592" max="3592" width="6.5703125" style="27" customWidth="1"/>
    <col min="3593" max="3593" width="7.85546875" style="27" customWidth="1"/>
    <col min="3594" max="3840" width="9.140625" style="27"/>
    <col min="3841" max="3841" width="34.42578125" style="27" customWidth="1"/>
    <col min="3842" max="3842" width="6.5703125" style="27" customWidth="1"/>
    <col min="3843" max="3843" width="9.7109375" style="27" customWidth="1"/>
    <col min="3844" max="3844" width="8.140625" style="27" customWidth="1"/>
    <col min="3845" max="3847" width="9.140625" style="27"/>
    <col min="3848" max="3848" width="6.5703125" style="27" customWidth="1"/>
    <col min="3849" max="3849" width="7.85546875" style="27" customWidth="1"/>
    <col min="3850" max="4096" width="9.140625" style="27"/>
    <col min="4097" max="4097" width="34.42578125" style="27" customWidth="1"/>
    <col min="4098" max="4098" width="6.5703125" style="27" customWidth="1"/>
    <col min="4099" max="4099" width="9.7109375" style="27" customWidth="1"/>
    <col min="4100" max="4100" width="8.140625" style="27" customWidth="1"/>
    <col min="4101" max="4103" width="9.140625" style="27"/>
    <col min="4104" max="4104" width="6.5703125" style="27" customWidth="1"/>
    <col min="4105" max="4105" width="7.85546875" style="27" customWidth="1"/>
    <col min="4106" max="4352" width="9.140625" style="27"/>
    <col min="4353" max="4353" width="34.42578125" style="27" customWidth="1"/>
    <col min="4354" max="4354" width="6.5703125" style="27" customWidth="1"/>
    <col min="4355" max="4355" width="9.7109375" style="27" customWidth="1"/>
    <col min="4356" max="4356" width="8.140625" style="27" customWidth="1"/>
    <col min="4357" max="4359" width="9.140625" style="27"/>
    <col min="4360" max="4360" width="6.5703125" style="27" customWidth="1"/>
    <col min="4361" max="4361" width="7.85546875" style="27" customWidth="1"/>
    <col min="4362" max="4608" width="9.140625" style="27"/>
    <col min="4609" max="4609" width="34.42578125" style="27" customWidth="1"/>
    <col min="4610" max="4610" width="6.5703125" style="27" customWidth="1"/>
    <col min="4611" max="4611" width="9.7109375" style="27" customWidth="1"/>
    <col min="4612" max="4612" width="8.140625" style="27" customWidth="1"/>
    <col min="4613" max="4615" width="9.140625" style="27"/>
    <col min="4616" max="4616" width="6.5703125" style="27" customWidth="1"/>
    <col min="4617" max="4617" width="7.85546875" style="27" customWidth="1"/>
    <col min="4618" max="4864" width="9.140625" style="27"/>
    <col min="4865" max="4865" width="34.42578125" style="27" customWidth="1"/>
    <col min="4866" max="4866" width="6.5703125" style="27" customWidth="1"/>
    <col min="4867" max="4867" width="9.7109375" style="27" customWidth="1"/>
    <col min="4868" max="4868" width="8.140625" style="27" customWidth="1"/>
    <col min="4869" max="4871" width="9.140625" style="27"/>
    <col min="4872" max="4872" width="6.5703125" style="27" customWidth="1"/>
    <col min="4873" max="4873" width="7.85546875" style="27" customWidth="1"/>
    <col min="4874" max="5120" width="9.140625" style="27"/>
    <col min="5121" max="5121" width="34.42578125" style="27" customWidth="1"/>
    <col min="5122" max="5122" width="6.5703125" style="27" customWidth="1"/>
    <col min="5123" max="5123" width="9.7109375" style="27" customWidth="1"/>
    <col min="5124" max="5124" width="8.140625" style="27" customWidth="1"/>
    <col min="5125" max="5127" width="9.140625" style="27"/>
    <col min="5128" max="5128" width="6.5703125" style="27" customWidth="1"/>
    <col min="5129" max="5129" width="7.85546875" style="27" customWidth="1"/>
    <col min="5130" max="5376" width="9.140625" style="27"/>
    <col min="5377" max="5377" width="34.42578125" style="27" customWidth="1"/>
    <col min="5378" max="5378" width="6.5703125" style="27" customWidth="1"/>
    <col min="5379" max="5379" width="9.7109375" style="27" customWidth="1"/>
    <col min="5380" max="5380" width="8.140625" style="27" customWidth="1"/>
    <col min="5381" max="5383" width="9.140625" style="27"/>
    <col min="5384" max="5384" width="6.5703125" style="27" customWidth="1"/>
    <col min="5385" max="5385" width="7.85546875" style="27" customWidth="1"/>
    <col min="5386" max="5632" width="9.140625" style="27"/>
    <col min="5633" max="5633" width="34.42578125" style="27" customWidth="1"/>
    <col min="5634" max="5634" width="6.5703125" style="27" customWidth="1"/>
    <col min="5635" max="5635" width="9.7109375" style="27" customWidth="1"/>
    <col min="5636" max="5636" width="8.140625" style="27" customWidth="1"/>
    <col min="5637" max="5639" width="9.140625" style="27"/>
    <col min="5640" max="5640" width="6.5703125" style="27" customWidth="1"/>
    <col min="5641" max="5641" width="7.85546875" style="27" customWidth="1"/>
    <col min="5642" max="5888" width="9.140625" style="27"/>
    <col min="5889" max="5889" width="34.42578125" style="27" customWidth="1"/>
    <col min="5890" max="5890" width="6.5703125" style="27" customWidth="1"/>
    <col min="5891" max="5891" width="9.7109375" style="27" customWidth="1"/>
    <col min="5892" max="5892" width="8.140625" style="27" customWidth="1"/>
    <col min="5893" max="5895" width="9.140625" style="27"/>
    <col min="5896" max="5896" width="6.5703125" style="27" customWidth="1"/>
    <col min="5897" max="5897" width="7.85546875" style="27" customWidth="1"/>
    <col min="5898" max="6144" width="9.140625" style="27"/>
    <col min="6145" max="6145" width="34.42578125" style="27" customWidth="1"/>
    <col min="6146" max="6146" width="6.5703125" style="27" customWidth="1"/>
    <col min="6147" max="6147" width="9.7109375" style="27" customWidth="1"/>
    <col min="6148" max="6148" width="8.140625" style="27" customWidth="1"/>
    <col min="6149" max="6151" width="9.140625" style="27"/>
    <col min="6152" max="6152" width="6.5703125" style="27" customWidth="1"/>
    <col min="6153" max="6153" width="7.85546875" style="27" customWidth="1"/>
    <col min="6154" max="6400" width="9.140625" style="27"/>
    <col min="6401" max="6401" width="34.42578125" style="27" customWidth="1"/>
    <col min="6402" max="6402" width="6.5703125" style="27" customWidth="1"/>
    <col min="6403" max="6403" width="9.7109375" style="27" customWidth="1"/>
    <col min="6404" max="6404" width="8.140625" style="27" customWidth="1"/>
    <col min="6405" max="6407" width="9.140625" style="27"/>
    <col min="6408" max="6408" width="6.5703125" style="27" customWidth="1"/>
    <col min="6409" max="6409" width="7.85546875" style="27" customWidth="1"/>
    <col min="6410" max="6656" width="9.140625" style="27"/>
    <col min="6657" max="6657" width="34.42578125" style="27" customWidth="1"/>
    <col min="6658" max="6658" width="6.5703125" style="27" customWidth="1"/>
    <col min="6659" max="6659" width="9.7109375" style="27" customWidth="1"/>
    <col min="6660" max="6660" width="8.140625" style="27" customWidth="1"/>
    <col min="6661" max="6663" width="9.140625" style="27"/>
    <col min="6664" max="6664" width="6.5703125" style="27" customWidth="1"/>
    <col min="6665" max="6665" width="7.85546875" style="27" customWidth="1"/>
    <col min="6666" max="6912" width="9.140625" style="27"/>
    <col min="6913" max="6913" width="34.42578125" style="27" customWidth="1"/>
    <col min="6914" max="6914" width="6.5703125" style="27" customWidth="1"/>
    <col min="6915" max="6915" width="9.7109375" style="27" customWidth="1"/>
    <col min="6916" max="6916" width="8.140625" style="27" customWidth="1"/>
    <col min="6917" max="6919" width="9.140625" style="27"/>
    <col min="6920" max="6920" width="6.5703125" style="27" customWidth="1"/>
    <col min="6921" max="6921" width="7.85546875" style="27" customWidth="1"/>
    <col min="6922" max="7168" width="9.140625" style="27"/>
    <col min="7169" max="7169" width="34.42578125" style="27" customWidth="1"/>
    <col min="7170" max="7170" width="6.5703125" style="27" customWidth="1"/>
    <col min="7171" max="7171" width="9.7109375" style="27" customWidth="1"/>
    <col min="7172" max="7172" width="8.140625" style="27" customWidth="1"/>
    <col min="7173" max="7175" width="9.140625" style="27"/>
    <col min="7176" max="7176" width="6.5703125" style="27" customWidth="1"/>
    <col min="7177" max="7177" width="7.85546875" style="27" customWidth="1"/>
    <col min="7178" max="7424" width="9.140625" style="27"/>
    <col min="7425" max="7425" width="34.42578125" style="27" customWidth="1"/>
    <col min="7426" max="7426" width="6.5703125" style="27" customWidth="1"/>
    <col min="7427" max="7427" width="9.7109375" style="27" customWidth="1"/>
    <col min="7428" max="7428" width="8.140625" style="27" customWidth="1"/>
    <col min="7429" max="7431" width="9.140625" style="27"/>
    <col min="7432" max="7432" width="6.5703125" style="27" customWidth="1"/>
    <col min="7433" max="7433" width="7.85546875" style="27" customWidth="1"/>
    <col min="7434" max="7680" width="9.140625" style="27"/>
    <col min="7681" max="7681" width="34.42578125" style="27" customWidth="1"/>
    <col min="7682" max="7682" width="6.5703125" style="27" customWidth="1"/>
    <col min="7683" max="7683" width="9.7109375" style="27" customWidth="1"/>
    <col min="7684" max="7684" width="8.140625" style="27" customWidth="1"/>
    <col min="7685" max="7687" width="9.140625" style="27"/>
    <col min="7688" max="7688" width="6.5703125" style="27" customWidth="1"/>
    <col min="7689" max="7689" width="7.85546875" style="27" customWidth="1"/>
    <col min="7690" max="7936" width="9.140625" style="27"/>
    <col min="7937" max="7937" width="34.42578125" style="27" customWidth="1"/>
    <col min="7938" max="7938" width="6.5703125" style="27" customWidth="1"/>
    <col min="7939" max="7939" width="9.7109375" style="27" customWidth="1"/>
    <col min="7940" max="7940" width="8.140625" style="27" customWidth="1"/>
    <col min="7941" max="7943" width="9.140625" style="27"/>
    <col min="7944" max="7944" width="6.5703125" style="27" customWidth="1"/>
    <col min="7945" max="7945" width="7.85546875" style="27" customWidth="1"/>
    <col min="7946" max="8192" width="9.140625" style="27"/>
    <col min="8193" max="8193" width="34.42578125" style="27" customWidth="1"/>
    <col min="8194" max="8194" width="6.5703125" style="27" customWidth="1"/>
    <col min="8195" max="8195" width="9.7109375" style="27" customWidth="1"/>
    <col min="8196" max="8196" width="8.140625" style="27" customWidth="1"/>
    <col min="8197" max="8199" width="9.140625" style="27"/>
    <col min="8200" max="8200" width="6.5703125" style="27" customWidth="1"/>
    <col min="8201" max="8201" width="7.85546875" style="27" customWidth="1"/>
    <col min="8202" max="8448" width="9.140625" style="27"/>
    <col min="8449" max="8449" width="34.42578125" style="27" customWidth="1"/>
    <col min="8450" max="8450" width="6.5703125" style="27" customWidth="1"/>
    <col min="8451" max="8451" width="9.7109375" style="27" customWidth="1"/>
    <col min="8452" max="8452" width="8.140625" style="27" customWidth="1"/>
    <col min="8453" max="8455" width="9.140625" style="27"/>
    <col min="8456" max="8456" width="6.5703125" style="27" customWidth="1"/>
    <col min="8457" max="8457" width="7.85546875" style="27" customWidth="1"/>
    <col min="8458" max="8704" width="9.140625" style="27"/>
    <col min="8705" max="8705" width="34.42578125" style="27" customWidth="1"/>
    <col min="8706" max="8706" width="6.5703125" style="27" customWidth="1"/>
    <col min="8707" max="8707" width="9.7109375" style="27" customWidth="1"/>
    <col min="8708" max="8708" width="8.140625" style="27" customWidth="1"/>
    <col min="8709" max="8711" width="9.140625" style="27"/>
    <col min="8712" max="8712" width="6.5703125" style="27" customWidth="1"/>
    <col min="8713" max="8713" width="7.85546875" style="27" customWidth="1"/>
    <col min="8714" max="8960" width="9.140625" style="27"/>
    <col min="8961" max="8961" width="34.42578125" style="27" customWidth="1"/>
    <col min="8962" max="8962" width="6.5703125" style="27" customWidth="1"/>
    <col min="8963" max="8963" width="9.7109375" style="27" customWidth="1"/>
    <col min="8964" max="8964" width="8.140625" style="27" customWidth="1"/>
    <col min="8965" max="8967" width="9.140625" style="27"/>
    <col min="8968" max="8968" width="6.5703125" style="27" customWidth="1"/>
    <col min="8969" max="8969" width="7.85546875" style="27" customWidth="1"/>
    <col min="8970" max="9216" width="9.140625" style="27"/>
    <col min="9217" max="9217" width="34.42578125" style="27" customWidth="1"/>
    <col min="9218" max="9218" width="6.5703125" style="27" customWidth="1"/>
    <col min="9219" max="9219" width="9.7109375" style="27" customWidth="1"/>
    <col min="9220" max="9220" width="8.140625" style="27" customWidth="1"/>
    <col min="9221" max="9223" width="9.140625" style="27"/>
    <col min="9224" max="9224" width="6.5703125" style="27" customWidth="1"/>
    <col min="9225" max="9225" width="7.85546875" style="27" customWidth="1"/>
    <col min="9226" max="9472" width="9.140625" style="27"/>
    <col min="9473" max="9473" width="34.42578125" style="27" customWidth="1"/>
    <col min="9474" max="9474" width="6.5703125" style="27" customWidth="1"/>
    <col min="9475" max="9475" width="9.7109375" style="27" customWidth="1"/>
    <col min="9476" max="9476" width="8.140625" style="27" customWidth="1"/>
    <col min="9477" max="9479" width="9.140625" style="27"/>
    <col min="9480" max="9480" width="6.5703125" style="27" customWidth="1"/>
    <col min="9481" max="9481" width="7.85546875" style="27" customWidth="1"/>
    <col min="9482" max="9728" width="9.140625" style="27"/>
    <col min="9729" max="9729" width="34.42578125" style="27" customWidth="1"/>
    <col min="9730" max="9730" width="6.5703125" style="27" customWidth="1"/>
    <col min="9731" max="9731" width="9.7109375" style="27" customWidth="1"/>
    <col min="9732" max="9732" width="8.140625" style="27" customWidth="1"/>
    <col min="9733" max="9735" width="9.140625" style="27"/>
    <col min="9736" max="9736" width="6.5703125" style="27" customWidth="1"/>
    <col min="9737" max="9737" width="7.85546875" style="27" customWidth="1"/>
    <col min="9738" max="9984" width="9.140625" style="27"/>
    <col min="9985" max="9985" width="34.42578125" style="27" customWidth="1"/>
    <col min="9986" max="9986" width="6.5703125" style="27" customWidth="1"/>
    <col min="9987" max="9987" width="9.7109375" style="27" customWidth="1"/>
    <col min="9988" max="9988" width="8.140625" style="27" customWidth="1"/>
    <col min="9989" max="9991" width="9.140625" style="27"/>
    <col min="9992" max="9992" width="6.5703125" style="27" customWidth="1"/>
    <col min="9993" max="9993" width="7.85546875" style="27" customWidth="1"/>
    <col min="9994" max="10240" width="9.140625" style="27"/>
    <col min="10241" max="10241" width="34.42578125" style="27" customWidth="1"/>
    <col min="10242" max="10242" width="6.5703125" style="27" customWidth="1"/>
    <col min="10243" max="10243" width="9.7109375" style="27" customWidth="1"/>
    <col min="10244" max="10244" width="8.140625" style="27" customWidth="1"/>
    <col min="10245" max="10247" width="9.140625" style="27"/>
    <col min="10248" max="10248" width="6.5703125" style="27" customWidth="1"/>
    <col min="10249" max="10249" width="7.85546875" style="27" customWidth="1"/>
    <col min="10250" max="10496" width="9.140625" style="27"/>
    <col min="10497" max="10497" width="34.42578125" style="27" customWidth="1"/>
    <col min="10498" max="10498" width="6.5703125" style="27" customWidth="1"/>
    <col min="10499" max="10499" width="9.7109375" style="27" customWidth="1"/>
    <col min="10500" max="10500" width="8.140625" style="27" customWidth="1"/>
    <col min="10501" max="10503" width="9.140625" style="27"/>
    <col min="10504" max="10504" width="6.5703125" style="27" customWidth="1"/>
    <col min="10505" max="10505" width="7.85546875" style="27" customWidth="1"/>
    <col min="10506" max="10752" width="9.140625" style="27"/>
    <col min="10753" max="10753" width="34.42578125" style="27" customWidth="1"/>
    <col min="10754" max="10754" width="6.5703125" style="27" customWidth="1"/>
    <col min="10755" max="10755" width="9.7109375" style="27" customWidth="1"/>
    <col min="10756" max="10756" width="8.140625" style="27" customWidth="1"/>
    <col min="10757" max="10759" width="9.140625" style="27"/>
    <col min="10760" max="10760" width="6.5703125" style="27" customWidth="1"/>
    <col min="10761" max="10761" width="7.85546875" style="27" customWidth="1"/>
    <col min="10762" max="11008" width="9.140625" style="27"/>
    <col min="11009" max="11009" width="34.42578125" style="27" customWidth="1"/>
    <col min="11010" max="11010" width="6.5703125" style="27" customWidth="1"/>
    <col min="11011" max="11011" width="9.7109375" style="27" customWidth="1"/>
    <col min="11012" max="11012" width="8.140625" style="27" customWidth="1"/>
    <col min="11013" max="11015" width="9.140625" style="27"/>
    <col min="11016" max="11016" width="6.5703125" style="27" customWidth="1"/>
    <col min="11017" max="11017" width="7.85546875" style="27" customWidth="1"/>
    <col min="11018" max="11264" width="9.140625" style="27"/>
    <col min="11265" max="11265" width="34.42578125" style="27" customWidth="1"/>
    <col min="11266" max="11266" width="6.5703125" style="27" customWidth="1"/>
    <col min="11267" max="11267" width="9.7109375" style="27" customWidth="1"/>
    <col min="11268" max="11268" width="8.140625" style="27" customWidth="1"/>
    <col min="11269" max="11271" width="9.140625" style="27"/>
    <col min="11272" max="11272" width="6.5703125" style="27" customWidth="1"/>
    <col min="11273" max="11273" width="7.85546875" style="27" customWidth="1"/>
    <col min="11274" max="11520" width="9.140625" style="27"/>
    <col min="11521" max="11521" width="34.42578125" style="27" customWidth="1"/>
    <col min="11522" max="11522" width="6.5703125" style="27" customWidth="1"/>
    <col min="11523" max="11523" width="9.7109375" style="27" customWidth="1"/>
    <col min="11524" max="11524" width="8.140625" style="27" customWidth="1"/>
    <col min="11525" max="11527" width="9.140625" style="27"/>
    <col min="11528" max="11528" width="6.5703125" style="27" customWidth="1"/>
    <col min="11529" max="11529" width="7.85546875" style="27" customWidth="1"/>
    <col min="11530" max="11776" width="9.140625" style="27"/>
    <col min="11777" max="11777" width="34.42578125" style="27" customWidth="1"/>
    <col min="11778" max="11778" width="6.5703125" style="27" customWidth="1"/>
    <col min="11779" max="11779" width="9.7109375" style="27" customWidth="1"/>
    <col min="11780" max="11780" width="8.140625" style="27" customWidth="1"/>
    <col min="11781" max="11783" width="9.140625" style="27"/>
    <col min="11784" max="11784" width="6.5703125" style="27" customWidth="1"/>
    <col min="11785" max="11785" width="7.85546875" style="27" customWidth="1"/>
    <col min="11786" max="12032" width="9.140625" style="27"/>
    <col min="12033" max="12033" width="34.42578125" style="27" customWidth="1"/>
    <col min="12034" max="12034" width="6.5703125" style="27" customWidth="1"/>
    <col min="12035" max="12035" width="9.7109375" style="27" customWidth="1"/>
    <col min="12036" max="12036" width="8.140625" style="27" customWidth="1"/>
    <col min="12037" max="12039" width="9.140625" style="27"/>
    <col min="12040" max="12040" width="6.5703125" style="27" customWidth="1"/>
    <col min="12041" max="12041" width="7.85546875" style="27" customWidth="1"/>
    <col min="12042" max="12288" width="9.140625" style="27"/>
    <col min="12289" max="12289" width="34.42578125" style="27" customWidth="1"/>
    <col min="12290" max="12290" width="6.5703125" style="27" customWidth="1"/>
    <col min="12291" max="12291" width="9.7109375" style="27" customWidth="1"/>
    <col min="12292" max="12292" width="8.140625" style="27" customWidth="1"/>
    <col min="12293" max="12295" width="9.140625" style="27"/>
    <col min="12296" max="12296" width="6.5703125" style="27" customWidth="1"/>
    <col min="12297" max="12297" width="7.85546875" style="27" customWidth="1"/>
    <col min="12298" max="12544" width="9.140625" style="27"/>
    <col min="12545" max="12545" width="34.42578125" style="27" customWidth="1"/>
    <col min="12546" max="12546" width="6.5703125" style="27" customWidth="1"/>
    <col min="12547" max="12547" width="9.7109375" style="27" customWidth="1"/>
    <col min="12548" max="12548" width="8.140625" style="27" customWidth="1"/>
    <col min="12549" max="12551" width="9.140625" style="27"/>
    <col min="12552" max="12552" width="6.5703125" style="27" customWidth="1"/>
    <col min="12553" max="12553" width="7.85546875" style="27" customWidth="1"/>
    <col min="12554" max="12800" width="9.140625" style="27"/>
    <col min="12801" max="12801" width="34.42578125" style="27" customWidth="1"/>
    <col min="12802" max="12802" width="6.5703125" style="27" customWidth="1"/>
    <col min="12803" max="12803" width="9.7109375" style="27" customWidth="1"/>
    <col min="12804" max="12804" width="8.140625" style="27" customWidth="1"/>
    <col min="12805" max="12807" width="9.140625" style="27"/>
    <col min="12808" max="12808" width="6.5703125" style="27" customWidth="1"/>
    <col min="12809" max="12809" width="7.85546875" style="27" customWidth="1"/>
    <col min="12810" max="13056" width="9.140625" style="27"/>
    <col min="13057" max="13057" width="34.42578125" style="27" customWidth="1"/>
    <col min="13058" max="13058" width="6.5703125" style="27" customWidth="1"/>
    <col min="13059" max="13059" width="9.7109375" style="27" customWidth="1"/>
    <col min="13060" max="13060" width="8.140625" style="27" customWidth="1"/>
    <col min="13061" max="13063" width="9.140625" style="27"/>
    <col min="13064" max="13064" width="6.5703125" style="27" customWidth="1"/>
    <col min="13065" max="13065" width="7.85546875" style="27" customWidth="1"/>
    <col min="13066" max="13312" width="9.140625" style="27"/>
    <col min="13313" max="13313" width="34.42578125" style="27" customWidth="1"/>
    <col min="13314" max="13314" width="6.5703125" style="27" customWidth="1"/>
    <col min="13315" max="13315" width="9.7109375" style="27" customWidth="1"/>
    <col min="13316" max="13316" width="8.140625" style="27" customWidth="1"/>
    <col min="13317" max="13319" width="9.140625" style="27"/>
    <col min="13320" max="13320" width="6.5703125" style="27" customWidth="1"/>
    <col min="13321" max="13321" width="7.85546875" style="27" customWidth="1"/>
    <col min="13322" max="13568" width="9.140625" style="27"/>
    <col min="13569" max="13569" width="34.42578125" style="27" customWidth="1"/>
    <col min="13570" max="13570" width="6.5703125" style="27" customWidth="1"/>
    <col min="13571" max="13571" width="9.7109375" style="27" customWidth="1"/>
    <col min="13572" max="13572" width="8.140625" style="27" customWidth="1"/>
    <col min="13573" max="13575" width="9.140625" style="27"/>
    <col min="13576" max="13576" width="6.5703125" style="27" customWidth="1"/>
    <col min="13577" max="13577" width="7.85546875" style="27" customWidth="1"/>
    <col min="13578" max="13824" width="9.140625" style="27"/>
    <col min="13825" max="13825" width="34.42578125" style="27" customWidth="1"/>
    <col min="13826" max="13826" width="6.5703125" style="27" customWidth="1"/>
    <col min="13827" max="13827" width="9.7109375" style="27" customWidth="1"/>
    <col min="13828" max="13828" width="8.140625" style="27" customWidth="1"/>
    <col min="13829" max="13831" width="9.140625" style="27"/>
    <col min="13832" max="13832" width="6.5703125" style="27" customWidth="1"/>
    <col min="13833" max="13833" width="7.85546875" style="27" customWidth="1"/>
    <col min="13834" max="14080" width="9.140625" style="27"/>
    <col min="14081" max="14081" width="34.42578125" style="27" customWidth="1"/>
    <col min="14082" max="14082" width="6.5703125" style="27" customWidth="1"/>
    <col min="14083" max="14083" width="9.7109375" style="27" customWidth="1"/>
    <col min="14084" max="14084" width="8.140625" style="27" customWidth="1"/>
    <col min="14085" max="14087" width="9.140625" style="27"/>
    <col min="14088" max="14088" width="6.5703125" style="27" customWidth="1"/>
    <col min="14089" max="14089" width="7.85546875" style="27" customWidth="1"/>
    <col min="14090" max="14336" width="9.140625" style="27"/>
    <col min="14337" max="14337" width="34.42578125" style="27" customWidth="1"/>
    <col min="14338" max="14338" width="6.5703125" style="27" customWidth="1"/>
    <col min="14339" max="14339" width="9.7109375" style="27" customWidth="1"/>
    <col min="14340" max="14340" width="8.140625" style="27" customWidth="1"/>
    <col min="14341" max="14343" width="9.140625" style="27"/>
    <col min="14344" max="14344" width="6.5703125" style="27" customWidth="1"/>
    <col min="14345" max="14345" width="7.85546875" style="27" customWidth="1"/>
    <col min="14346" max="14592" width="9.140625" style="27"/>
    <col min="14593" max="14593" width="34.42578125" style="27" customWidth="1"/>
    <col min="14594" max="14594" width="6.5703125" style="27" customWidth="1"/>
    <col min="14595" max="14595" width="9.7109375" style="27" customWidth="1"/>
    <col min="14596" max="14596" width="8.140625" style="27" customWidth="1"/>
    <col min="14597" max="14599" width="9.140625" style="27"/>
    <col min="14600" max="14600" width="6.5703125" style="27" customWidth="1"/>
    <col min="14601" max="14601" width="7.85546875" style="27" customWidth="1"/>
    <col min="14602" max="14848" width="9.140625" style="27"/>
    <col min="14849" max="14849" width="34.42578125" style="27" customWidth="1"/>
    <col min="14850" max="14850" width="6.5703125" style="27" customWidth="1"/>
    <col min="14851" max="14851" width="9.7109375" style="27" customWidth="1"/>
    <col min="14852" max="14852" width="8.140625" style="27" customWidth="1"/>
    <col min="14853" max="14855" width="9.140625" style="27"/>
    <col min="14856" max="14856" width="6.5703125" style="27" customWidth="1"/>
    <col min="14857" max="14857" width="7.85546875" style="27" customWidth="1"/>
    <col min="14858" max="15104" width="9.140625" style="27"/>
    <col min="15105" max="15105" width="34.42578125" style="27" customWidth="1"/>
    <col min="15106" max="15106" width="6.5703125" style="27" customWidth="1"/>
    <col min="15107" max="15107" width="9.7109375" style="27" customWidth="1"/>
    <col min="15108" max="15108" width="8.140625" style="27" customWidth="1"/>
    <col min="15109" max="15111" width="9.140625" style="27"/>
    <col min="15112" max="15112" width="6.5703125" style="27" customWidth="1"/>
    <col min="15113" max="15113" width="7.85546875" style="27" customWidth="1"/>
    <col min="15114" max="15360" width="9.140625" style="27"/>
    <col min="15361" max="15361" width="34.42578125" style="27" customWidth="1"/>
    <col min="15362" max="15362" width="6.5703125" style="27" customWidth="1"/>
    <col min="15363" max="15363" width="9.7109375" style="27" customWidth="1"/>
    <col min="15364" max="15364" width="8.140625" style="27" customWidth="1"/>
    <col min="15365" max="15367" width="9.140625" style="27"/>
    <col min="15368" max="15368" width="6.5703125" style="27" customWidth="1"/>
    <col min="15369" max="15369" width="7.85546875" style="27" customWidth="1"/>
    <col min="15370" max="15616" width="9.140625" style="27"/>
    <col min="15617" max="15617" width="34.42578125" style="27" customWidth="1"/>
    <col min="15618" max="15618" width="6.5703125" style="27" customWidth="1"/>
    <col min="15619" max="15619" width="9.7109375" style="27" customWidth="1"/>
    <col min="15620" max="15620" width="8.140625" style="27" customWidth="1"/>
    <col min="15621" max="15623" width="9.140625" style="27"/>
    <col min="15624" max="15624" width="6.5703125" style="27" customWidth="1"/>
    <col min="15625" max="15625" width="7.85546875" style="27" customWidth="1"/>
    <col min="15626" max="15872" width="9.140625" style="27"/>
    <col min="15873" max="15873" width="34.42578125" style="27" customWidth="1"/>
    <col min="15874" max="15874" width="6.5703125" style="27" customWidth="1"/>
    <col min="15875" max="15875" width="9.7109375" style="27" customWidth="1"/>
    <col min="15876" max="15876" width="8.140625" style="27" customWidth="1"/>
    <col min="15877" max="15879" width="9.140625" style="27"/>
    <col min="15880" max="15880" width="6.5703125" style="27" customWidth="1"/>
    <col min="15881" max="15881" width="7.85546875" style="27" customWidth="1"/>
    <col min="15882" max="16128" width="9.140625" style="27"/>
    <col min="16129" max="16129" width="34.42578125" style="27" customWidth="1"/>
    <col min="16130" max="16130" width="6.5703125" style="27" customWidth="1"/>
    <col min="16131" max="16131" width="9.7109375" style="27" customWidth="1"/>
    <col min="16132" max="16132" width="8.140625" style="27" customWidth="1"/>
    <col min="16133" max="16135" width="9.140625" style="27"/>
    <col min="16136" max="16136" width="6.5703125" style="27" customWidth="1"/>
    <col min="16137" max="16137" width="7.85546875" style="27" customWidth="1"/>
    <col min="16138" max="16384" width="9.140625" style="27"/>
  </cols>
  <sheetData>
    <row r="1" spans="1:4">
      <c r="A1" s="623" t="s">
        <v>72</v>
      </c>
      <c r="B1" s="624"/>
      <c r="C1" s="624"/>
      <c r="D1" s="625"/>
    </row>
    <row r="2" spans="1:4">
      <c r="A2" s="626"/>
      <c r="B2" s="627"/>
      <c r="C2" s="627"/>
      <c r="D2" s="628"/>
    </row>
    <row r="3" spans="1:4">
      <c r="A3" s="2" t="s">
        <v>25</v>
      </c>
      <c r="B3" s="2" t="s">
        <v>2</v>
      </c>
      <c r="C3" s="2" t="s">
        <v>26</v>
      </c>
      <c r="D3" s="2" t="s">
        <v>3</v>
      </c>
    </row>
    <row r="4" spans="1:4">
      <c r="A4" s="3" t="s">
        <v>4</v>
      </c>
      <c r="B4" s="28"/>
      <c r="C4" s="17"/>
      <c r="D4" s="5"/>
    </row>
    <row r="5" spans="1:4">
      <c r="A5" s="5" t="s">
        <v>27</v>
      </c>
      <c r="B5" s="28" t="s">
        <v>20</v>
      </c>
      <c r="C5" s="4" t="s">
        <v>28</v>
      </c>
      <c r="D5" s="29">
        <v>2.5</v>
      </c>
    </row>
    <row r="6" spans="1:4">
      <c r="A6" s="5" t="s">
        <v>29</v>
      </c>
      <c r="B6" s="4" t="s">
        <v>30</v>
      </c>
      <c r="C6" s="7" t="s">
        <v>31</v>
      </c>
      <c r="D6" s="9">
        <v>6</v>
      </c>
    </row>
    <row r="7" spans="1:4" ht="15.75">
      <c r="A7" s="5" t="s">
        <v>32</v>
      </c>
      <c r="B7" s="28" t="s">
        <v>33</v>
      </c>
      <c r="C7" s="4" t="s">
        <v>34</v>
      </c>
      <c r="D7" s="23">
        <v>1.65</v>
      </c>
    </row>
    <row r="8" spans="1:4" ht="15.75">
      <c r="A8" s="5" t="s">
        <v>35</v>
      </c>
      <c r="B8" s="28"/>
      <c r="C8" s="4" t="s">
        <v>36</v>
      </c>
      <c r="D8" s="22">
        <v>8300</v>
      </c>
    </row>
    <row r="9" spans="1:4">
      <c r="A9" s="5" t="s">
        <v>35</v>
      </c>
      <c r="B9" s="28" t="s">
        <v>37</v>
      </c>
      <c r="C9" s="4" t="s">
        <v>38</v>
      </c>
      <c r="D9" s="22">
        <v>35000</v>
      </c>
    </row>
    <row r="10" spans="1:4">
      <c r="A10" s="13" t="s">
        <v>61</v>
      </c>
      <c r="B10" s="30" t="s">
        <v>40</v>
      </c>
      <c r="C10" s="31" t="s">
        <v>7</v>
      </c>
      <c r="D10" s="32">
        <v>1000</v>
      </c>
    </row>
    <row r="11" spans="1:4">
      <c r="A11" s="3" t="s">
        <v>15</v>
      </c>
      <c r="B11" s="16"/>
      <c r="C11" s="18"/>
      <c r="D11" s="18"/>
    </row>
    <row r="12" spans="1:4">
      <c r="A12" s="13" t="s">
        <v>41</v>
      </c>
      <c r="B12" s="14" t="s">
        <v>42</v>
      </c>
      <c r="C12" s="14" t="s">
        <v>10</v>
      </c>
      <c r="D12" s="25">
        <f>D14*D15*D16*D17*D5*D18*D19*D20*D6*1000000/3600</f>
        <v>1.008</v>
      </c>
    </row>
    <row r="13" spans="1:4" ht="16.5">
      <c r="A13" s="629" t="s">
        <v>62</v>
      </c>
      <c r="B13" s="630"/>
      <c r="C13" s="630"/>
      <c r="D13" s="631"/>
    </row>
    <row r="14" spans="1:4" ht="14.25">
      <c r="A14" s="18" t="s">
        <v>44</v>
      </c>
      <c r="B14" s="16" t="s">
        <v>63</v>
      </c>
      <c r="C14" s="4"/>
      <c r="D14" s="18">
        <v>0.03</v>
      </c>
    </row>
    <row r="15" spans="1:4" ht="15">
      <c r="A15" s="5" t="s">
        <v>46</v>
      </c>
      <c r="B15" s="7" t="s">
        <v>64</v>
      </c>
      <c r="C15" s="4"/>
      <c r="D15" s="5">
        <v>0.04</v>
      </c>
    </row>
    <row r="16" spans="1:4" ht="15">
      <c r="A16" s="5" t="s">
        <v>65</v>
      </c>
      <c r="B16" s="7" t="s">
        <v>66</v>
      </c>
      <c r="C16" s="4"/>
      <c r="D16" s="22">
        <v>1.2</v>
      </c>
    </row>
    <row r="17" spans="1:4" ht="15">
      <c r="A17" s="5" t="s">
        <v>52</v>
      </c>
      <c r="B17" s="7" t="s">
        <v>67</v>
      </c>
      <c r="C17" s="4"/>
      <c r="D17" s="5">
        <v>0.4</v>
      </c>
    </row>
    <row r="18" spans="1:4" ht="15">
      <c r="A18" s="5" t="s">
        <v>54</v>
      </c>
      <c r="B18" s="7" t="s">
        <v>68</v>
      </c>
      <c r="C18" s="4"/>
      <c r="D18" s="5">
        <v>0.7</v>
      </c>
    </row>
    <row r="19" spans="1:4" ht="14.25">
      <c r="A19" s="5" t="s">
        <v>50</v>
      </c>
      <c r="B19" s="7" t="s">
        <v>69</v>
      </c>
      <c r="C19" s="4"/>
      <c r="D19" s="5">
        <v>1</v>
      </c>
    </row>
    <row r="20" spans="1:4">
      <c r="A20" s="5" t="s">
        <v>56</v>
      </c>
      <c r="B20" s="7" t="s">
        <v>21</v>
      </c>
      <c r="C20" s="4"/>
      <c r="D20" s="23">
        <v>0.6</v>
      </c>
    </row>
    <row r="21" spans="1:4" ht="14.25">
      <c r="A21" s="629" t="s">
        <v>70</v>
      </c>
      <c r="B21" s="630"/>
      <c r="C21" s="630"/>
      <c r="D21" s="631"/>
    </row>
    <row r="22" spans="1:4">
      <c r="A22" s="33" t="s">
        <v>58</v>
      </c>
      <c r="B22" s="34" t="s">
        <v>19</v>
      </c>
      <c r="C22" s="35" t="s">
        <v>8</v>
      </c>
      <c r="D22" s="36">
        <f>D14*D15*D16*D17*D18*D19*D20*D9</f>
        <v>8.4672000000000001</v>
      </c>
    </row>
    <row r="23" spans="1:4" customFormat="1" ht="15" customHeight="1">
      <c r="A23" s="632" t="s">
        <v>71</v>
      </c>
      <c r="B23" s="632"/>
      <c r="C23" s="632"/>
      <c r="D23" s="632"/>
    </row>
    <row r="24" spans="1:4" customFormat="1" ht="15">
      <c r="A24" s="633"/>
      <c r="B24" s="633"/>
      <c r="C24" s="633"/>
      <c r="D24" s="633"/>
    </row>
    <row r="25" spans="1:4" customFormat="1" ht="15">
      <c r="A25" s="633"/>
      <c r="B25" s="633"/>
      <c r="C25" s="633"/>
      <c r="D25" s="633"/>
    </row>
    <row r="26" spans="1:4" customFormat="1" ht="15">
      <c r="A26" s="17"/>
      <c r="D26" s="26"/>
    </row>
  </sheetData>
  <mergeCells count="4">
    <mergeCell ref="A1:D2"/>
    <mergeCell ref="A13:D13"/>
    <mergeCell ref="A21:D21"/>
    <mergeCell ref="A23:D2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C5932B-D097-40E3-B111-67DABD4E6E99}">
  <dimension ref="A1:J28"/>
  <sheetViews>
    <sheetView workbookViewId="0">
      <selection activeCell="E10" sqref="E10"/>
    </sheetView>
  </sheetViews>
  <sheetFormatPr defaultRowHeight="15"/>
  <cols>
    <col min="1" max="1" width="5" customWidth="1"/>
    <col min="2" max="2" width="33.7109375" customWidth="1"/>
    <col min="3" max="3" width="7.42578125" bestFit="1" customWidth="1"/>
    <col min="4" max="4" width="8.42578125" bestFit="1" customWidth="1"/>
    <col min="5" max="5" width="8" bestFit="1" customWidth="1"/>
    <col min="7" max="7" width="4.7109375" customWidth="1"/>
    <col min="9" max="9" width="12.5703125" customWidth="1"/>
    <col min="10" max="10" width="10.42578125" customWidth="1"/>
    <col min="257" max="257" width="5" customWidth="1"/>
    <col min="258" max="258" width="33.7109375" customWidth="1"/>
    <col min="259" max="259" width="7.42578125" bestFit="1" customWidth="1"/>
    <col min="260" max="260" width="8.42578125" bestFit="1" customWidth="1"/>
    <col min="261" max="261" width="8" bestFit="1" customWidth="1"/>
    <col min="263" max="263" width="4.7109375" customWidth="1"/>
    <col min="265" max="265" width="12.5703125" customWidth="1"/>
    <col min="266" max="266" width="10.42578125" customWidth="1"/>
    <col min="513" max="513" width="5" customWidth="1"/>
    <col min="514" max="514" width="33.7109375" customWidth="1"/>
    <col min="515" max="515" width="7.42578125" bestFit="1" customWidth="1"/>
    <col min="516" max="516" width="8.42578125" bestFit="1" customWidth="1"/>
    <col min="517" max="517" width="8" bestFit="1" customWidth="1"/>
    <col min="519" max="519" width="4.7109375" customWidth="1"/>
    <col min="521" max="521" width="12.5703125" customWidth="1"/>
    <col min="522" max="522" width="10.42578125" customWidth="1"/>
    <col min="769" max="769" width="5" customWidth="1"/>
    <col min="770" max="770" width="33.7109375" customWidth="1"/>
    <col min="771" max="771" width="7.42578125" bestFit="1" customWidth="1"/>
    <col min="772" max="772" width="8.42578125" bestFit="1" customWidth="1"/>
    <col min="773" max="773" width="8" bestFit="1" customWidth="1"/>
    <col min="775" max="775" width="4.7109375" customWidth="1"/>
    <col min="777" max="777" width="12.5703125" customWidth="1"/>
    <col min="778" max="778" width="10.42578125" customWidth="1"/>
    <col min="1025" max="1025" width="5" customWidth="1"/>
    <col min="1026" max="1026" width="33.7109375" customWidth="1"/>
    <col min="1027" max="1027" width="7.42578125" bestFit="1" customWidth="1"/>
    <col min="1028" max="1028" width="8.42578125" bestFit="1" customWidth="1"/>
    <col min="1029" max="1029" width="8" bestFit="1" customWidth="1"/>
    <col min="1031" max="1031" width="4.7109375" customWidth="1"/>
    <col min="1033" max="1033" width="12.5703125" customWidth="1"/>
    <col min="1034" max="1034" width="10.42578125" customWidth="1"/>
    <col min="1281" max="1281" width="5" customWidth="1"/>
    <col min="1282" max="1282" width="33.7109375" customWidth="1"/>
    <col min="1283" max="1283" width="7.42578125" bestFit="1" customWidth="1"/>
    <col min="1284" max="1284" width="8.42578125" bestFit="1" customWidth="1"/>
    <col min="1285" max="1285" width="8" bestFit="1" customWidth="1"/>
    <col min="1287" max="1287" width="4.7109375" customWidth="1"/>
    <col min="1289" max="1289" width="12.5703125" customWidth="1"/>
    <col min="1290" max="1290" width="10.42578125" customWidth="1"/>
    <col min="1537" max="1537" width="5" customWidth="1"/>
    <col min="1538" max="1538" width="33.7109375" customWidth="1"/>
    <col min="1539" max="1539" width="7.42578125" bestFit="1" customWidth="1"/>
    <col min="1540" max="1540" width="8.42578125" bestFit="1" customWidth="1"/>
    <col min="1541" max="1541" width="8" bestFit="1" customWidth="1"/>
    <col min="1543" max="1543" width="4.7109375" customWidth="1"/>
    <col min="1545" max="1545" width="12.5703125" customWidth="1"/>
    <col min="1546" max="1546" width="10.42578125" customWidth="1"/>
    <col min="1793" max="1793" width="5" customWidth="1"/>
    <col min="1794" max="1794" width="33.7109375" customWidth="1"/>
    <col min="1795" max="1795" width="7.42578125" bestFit="1" customWidth="1"/>
    <col min="1796" max="1796" width="8.42578125" bestFit="1" customWidth="1"/>
    <col min="1797" max="1797" width="8" bestFit="1" customWidth="1"/>
    <col min="1799" max="1799" width="4.7109375" customWidth="1"/>
    <col min="1801" max="1801" width="12.5703125" customWidth="1"/>
    <col min="1802" max="1802" width="10.42578125" customWidth="1"/>
    <col min="2049" max="2049" width="5" customWidth="1"/>
    <col min="2050" max="2050" width="33.7109375" customWidth="1"/>
    <col min="2051" max="2051" width="7.42578125" bestFit="1" customWidth="1"/>
    <col min="2052" max="2052" width="8.42578125" bestFit="1" customWidth="1"/>
    <col min="2053" max="2053" width="8" bestFit="1" customWidth="1"/>
    <col min="2055" max="2055" width="4.7109375" customWidth="1"/>
    <col min="2057" max="2057" width="12.5703125" customWidth="1"/>
    <col min="2058" max="2058" width="10.42578125" customWidth="1"/>
    <col min="2305" max="2305" width="5" customWidth="1"/>
    <col min="2306" max="2306" width="33.7109375" customWidth="1"/>
    <col min="2307" max="2307" width="7.42578125" bestFit="1" customWidth="1"/>
    <col min="2308" max="2308" width="8.42578125" bestFit="1" customWidth="1"/>
    <col min="2309" max="2309" width="8" bestFit="1" customWidth="1"/>
    <col min="2311" max="2311" width="4.7109375" customWidth="1"/>
    <col min="2313" max="2313" width="12.5703125" customWidth="1"/>
    <col min="2314" max="2314" width="10.42578125" customWidth="1"/>
    <col min="2561" max="2561" width="5" customWidth="1"/>
    <col min="2562" max="2562" width="33.7109375" customWidth="1"/>
    <col min="2563" max="2563" width="7.42578125" bestFit="1" customWidth="1"/>
    <col min="2564" max="2564" width="8.42578125" bestFit="1" customWidth="1"/>
    <col min="2565" max="2565" width="8" bestFit="1" customWidth="1"/>
    <col min="2567" max="2567" width="4.7109375" customWidth="1"/>
    <col min="2569" max="2569" width="12.5703125" customWidth="1"/>
    <col min="2570" max="2570" width="10.42578125" customWidth="1"/>
    <col min="2817" max="2817" width="5" customWidth="1"/>
    <col min="2818" max="2818" width="33.7109375" customWidth="1"/>
    <col min="2819" max="2819" width="7.42578125" bestFit="1" customWidth="1"/>
    <col min="2820" max="2820" width="8.42578125" bestFit="1" customWidth="1"/>
    <col min="2821" max="2821" width="8" bestFit="1" customWidth="1"/>
    <col min="2823" max="2823" width="4.7109375" customWidth="1"/>
    <col min="2825" max="2825" width="12.5703125" customWidth="1"/>
    <col min="2826" max="2826" width="10.42578125" customWidth="1"/>
    <col min="3073" max="3073" width="5" customWidth="1"/>
    <col min="3074" max="3074" width="33.7109375" customWidth="1"/>
    <col min="3075" max="3075" width="7.42578125" bestFit="1" customWidth="1"/>
    <col min="3076" max="3076" width="8.42578125" bestFit="1" customWidth="1"/>
    <col min="3077" max="3077" width="8" bestFit="1" customWidth="1"/>
    <col min="3079" max="3079" width="4.7109375" customWidth="1"/>
    <col min="3081" max="3081" width="12.5703125" customWidth="1"/>
    <col min="3082" max="3082" width="10.42578125" customWidth="1"/>
    <col min="3329" max="3329" width="5" customWidth="1"/>
    <col min="3330" max="3330" width="33.7109375" customWidth="1"/>
    <col min="3331" max="3331" width="7.42578125" bestFit="1" customWidth="1"/>
    <col min="3332" max="3332" width="8.42578125" bestFit="1" customWidth="1"/>
    <col min="3333" max="3333" width="8" bestFit="1" customWidth="1"/>
    <col min="3335" max="3335" width="4.7109375" customWidth="1"/>
    <col min="3337" max="3337" width="12.5703125" customWidth="1"/>
    <col min="3338" max="3338" width="10.42578125" customWidth="1"/>
    <col min="3585" max="3585" width="5" customWidth="1"/>
    <col min="3586" max="3586" width="33.7109375" customWidth="1"/>
    <col min="3587" max="3587" width="7.42578125" bestFit="1" customWidth="1"/>
    <col min="3588" max="3588" width="8.42578125" bestFit="1" customWidth="1"/>
    <col min="3589" max="3589" width="8" bestFit="1" customWidth="1"/>
    <col min="3591" max="3591" width="4.7109375" customWidth="1"/>
    <col min="3593" max="3593" width="12.5703125" customWidth="1"/>
    <col min="3594" max="3594" width="10.42578125" customWidth="1"/>
    <col min="3841" max="3841" width="5" customWidth="1"/>
    <col min="3842" max="3842" width="33.7109375" customWidth="1"/>
    <col min="3843" max="3843" width="7.42578125" bestFit="1" customWidth="1"/>
    <col min="3844" max="3844" width="8.42578125" bestFit="1" customWidth="1"/>
    <col min="3845" max="3845" width="8" bestFit="1" customWidth="1"/>
    <col min="3847" max="3847" width="4.7109375" customWidth="1"/>
    <col min="3849" max="3849" width="12.5703125" customWidth="1"/>
    <col min="3850" max="3850" width="10.42578125" customWidth="1"/>
    <col min="4097" max="4097" width="5" customWidth="1"/>
    <col min="4098" max="4098" width="33.7109375" customWidth="1"/>
    <col min="4099" max="4099" width="7.42578125" bestFit="1" customWidth="1"/>
    <col min="4100" max="4100" width="8.42578125" bestFit="1" customWidth="1"/>
    <col min="4101" max="4101" width="8" bestFit="1" customWidth="1"/>
    <col min="4103" max="4103" width="4.7109375" customWidth="1"/>
    <col min="4105" max="4105" width="12.5703125" customWidth="1"/>
    <col min="4106" max="4106" width="10.42578125" customWidth="1"/>
    <col min="4353" max="4353" width="5" customWidth="1"/>
    <col min="4354" max="4354" width="33.7109375" customWidth="1"/>
    <col min="4355" max="4355" width="7.42578125" bestFit="1" customWidth="1"/>
    <col min="4356" max="4356" width="8.42578125" bestFit="1" customWidth="1"/>
    <col min="4357" max="4357" width="8" bestFit="1" customWidth="1"/>
    <col min="4359" max="4359" width="4.7109375" customWidth="1"/>
    <col min="4361" max="4361" width="12.5703125" customWidth="1"/>
    <col min="4362" max="4362" width="10.42578125" customWidth="1"/>
    <col min="4609" max="4609" width="5" customWidth="1"/>
    <col min="4610" max="4610" width="33.7109375" customWidth="1"/>
    <col min="4611" max="4611" width="7.42578125" bestFit="1" customWidth="1"/>
    <col min="4612" max="4612" width="8.42578125" bestFit="1" customWidth="1"/>
    <col min="4613" max="4613" width="8" bestFit="1" customWidth="1"/>
    <col min="4615" max="4615" width="4.7109375" customWidth="1"/>
    <col min="4617" max="4617" width="12.5703125" customWidth="1"/>
    <col min="4618" max="4618" width="10.42578125" customWidth="1"/>
    <col min="4865" max="4865" width="5" customWidth="1"/>
    <col min="4866" max="4866" width="33.7109375" customWidth="1"/>
    <col min="4867" max="4867" width="7.42578125" bestFit="1" customWidth="1"/>
    <col min="4868" max="4868" width="8.42578125" bestFit="1" customWidth="1"/>
    <col min="4869" max="4869" width="8" bestFit="1" customWidth="1"/>
    <col min="4871" max="4871" width="4.7109375" customWidth="1"/>
    <col min="4873" max="4873" width="12.5703125" customWidth="1"/>
    <col min="4874" max="4874" width="10.42578125" customWidth="1"/>
    <col min="5121" max="5121" width="5" customWidth="1"/>
    <col min="5122" max="5122" width="33.7109375" customWidth="1"/>
    <col min="5123" max="5123" width="7.42578125" bestFit="1" customWidth="1"/>
    <col min="5124" max="5124" width="8.42578125" bestFit="1" customWidth="1"/>
    <col min="5125" max="5125" width="8" bestFit="1" customWidth="1"/>
    <col min="5127" max="5127" width="4.7109375" customWidth="1"/>
    <col min="5129" max="5129" width="12.5703125" customWidth="1"/>
    <col min="5130" max="5130" width="10.42578125" customWidth="1"/>
    <col min="5377" max="5377" width="5" customWidth="1"/>
    <col min="5378" max="5378" width="33.7109375" customWidth="1"/>
    <col min="5379" max="5379" width="7.42578125" bestFit="1" customWidth="1"/>
    <col min="5380" max="5380" width="8.42578125" bestFit="1" customWidth="1"/>
    <col min="5381" max="5381" width="8" bestFit="1" customWidth="1"/>
    <col min="5383" max="5383" width="4.7109375" customWidth="1"/>
    <col min="5385" max="5385" width="12.5703125" customWidth="1"/>
    <col min="5386" max="5386" width="10.42578125" customWidth="1"/>
    <col min="5633" max="5633" width="5" customWidth="1"/>
    <col min="5634" max="5634" width="33.7109375" customWidth="1"/>
    <col min="5635" max="5635" width="7.42578125" bestFit="1" customWidth="1"/>
    <col min="5636" max="5636" width="8.42578125" bestFit="1" customWidth="1"/>
    <col min="5637" max="5637" width="8" bestFit="1" customWidth="1"/>
    <col min="5639" max="5639" width="4.7109375" customWidth="1"/>
    <col min="5641" max="5641" width="12.5703125" customWidth="1"/>
    <col min="5642" max="5642" width="10.42578125" customWidth="1"/>
    <col min="5889" max="5889" width="5" customWidth="1"/>
    <col min="5890" max="5890" width="33.7109375" customWidth="1"/>
    <col min="5891" max="5891" width="7.42578125" bestFit="1" customWidth="1"/>
    <col min="5892" max="5892" width="8.42578125" bestFit="1" customWidth="1"/>
    <col min="5893" max="5893" width="8" bestFit="1" customWidth="1"/>
    <col min="5895" max="5895" width="4.7109375" customWidth="1"/>
    <col min="5897" max="5897" width="12.5703125" customWidth="1"/>
    <col min="5898" max="5898" width="10.42578125" customWidth="1"/>
    <col min="6145" max="6145" width="5" customWidth="1"/>
    <col min="6146" max="6146" width="33.7109375" customWidth="1"/>
    <col min="6147" max="6147" width="7.42578125" bestFit="1" customWidth="1"/>
    <col min="6148" max="6148" width="8.42578125" bestFit="1" customWidth="1"/>
    <col min="6149" max="6149" width="8" bestFit="1" customWidth="1"/>
    <col min="6151" max="6151" width="4.7109375" customWidth="1"/>
    <col min="6153" max="6153" width="12.5703125" customWidth="1"/>
    <col min="6154" max="6154" width="10.42578125" customWidth="1"/>
    <col min="6401" max="6401" width="5" customWidth="1"/>
    <col min="6402" max="6402" width="33.7109375" customWidth="1"/>
    <col min="6403" max="6403" width="7.42578125" bestFit="1" customWidth="1"/>
    <col min="6404" max="6404" width="8.42578125" bestFit="1" customWidth="1"/>
    <col min="6405" max="6405" width="8" bestFit="1" customWidth="1"/>
    <col min="6407" max="6407" width="4.7109375" customWidth="1"/>
    <col min="6409" max="6409" width="12.5703125" customWidth="1"/>
    <col min="6410" max="6410" width="10.42578125" customWidth="1"/>
    <col min="6657" max="6657" width="5" customWidth="1"/>
    <col min="6658" max="6658" width="33.7109375" customWidth="1"/>
    <col min="6659" max="6659" width="7.42578125" bestFit="1" customWidth="1"/>
    <col min="6660" max="6660" width="8.42578125" bestFit="1" customWidth="1"/>
    <col min="6661" max="6661" width="8" bestFit="1" customWidth="1"/>
    <col min="6663" max="6663" width="4.7109375" customWidth="1"/>
    <col min="6665" max="6665" width="12.5703125" customWidth="1"/>
    <col min="6666" max="6666" width="10.42578125" customWidth="1"/>
    <col min="6913" max="6913" width="5" customWidth="1"/>
    <col min="6914" max="6914" width="33.7109375" customWidth="1"/>
    <col min="6915" max="6915" width="7.42578125" bestFit="1" customWidth="1"/>
    <col min="6916" max="6916" width="8.42578125" bestFit="1" customWidth="1"/>
    <col min="6917" max="6917" width="8" bestFit="1" customWidth="1"/>
    <col min="6919" max="6919" width="4.7109375" customWidth="1"/>
    <col min="6921" max="6921" width="12.5703125" customWidth="1"/>
    <col min="6922" max="6922" width="10.42578125" customWidth="1"/>
    <col min="7169" max="7169" width="5" customWidth="1"/>
    <col min="7170" max="7170" width="33.7109375" customWidth="1"/>
    <col min="7171" max="7171" width="7.42578125" bestFit="1" customWidth="1"/>
    <col min="7172" max="7172" width="8.42578125" bestFit="1" customWidth="1"/>
    <col min="7173" max="7173" width="8" bestFit="1" customWidth="1"/>
    <col min="7175" max="7175" width="4.7109375" customWidth="1"/>
    <col min="7177" max="7177" width="12.5703125" customWidth="1"/>
    <col min="7178" max="7178" width="10.42578125" customWidth="1"/>
    <col min="7425" max="7425" width="5" customWidth="1"/>
    <col min="7426" max="7426" width="33.7109375" customWidth="1"/>
    <col min="7427" max="7427" width="7.42578125" bestFit="1" customWidth="1"/>
    <col min="7428" max="7428" width="8.42578125" bestFit="1" customWidth="1"/>
    <col min="7429" max="7429" width="8" bestFit="1" customWidth="1"/>
    <col min="7431" max="7431" width="4.7109375" customWidth="1"/>
    <col min="7433" max="7433" width="12.5703125" customWidth="1"/>
    <col min="7434" max="7434" width="10.42578125" customWidth="1"/>
    <col min="7681" max="7681" width="5" customWidth="1"/>
    <col min="7682" max="7682" width="33.7109375" customWidth="1"/>
    <col min="7683" max="7683" width="7.42578125" bestFit="1" customWidth="1"/>
    <col min="7684" max="7684" width="8.42578125" bestFit="1" customWidth="1"/>
    <col min="7685" max="7685" width="8" bestFit="1" customWidth="1"/>
    <col min="7687" max="7687" width="4.7109375" customWidth="1"/>
    <col min="7689" max="7689" width="12.5703125" customWidth="1"/>
    <col min="7690" max="7690" width="10.42578125" customWidth="1"/>
    <col min="7937" max="7937" width="5" customWidth="1"/>
    <col min="7938" max="7938" width="33.7109375" customWidth="1"/>
    <col min="7939" max="7939" width="7.42578125" bestFit="1" customWidth="1"/>
    <col min="7940" max="7940" width="8.42578125" bestFit="1" customWidth="1"/>
    <col min="7941" max="7941" width="8" bestFit="1" customWidth="1"/>
    <col min="7943" max="7943" width="4.7109375" customWidth="1"/>
    <col min="7945" max="7945" width="12.5703125" customWidth="1"/>
    <col min="7946" max="7946" width="10.42578125" customWidth="1"/>
    <col min="8193" max="8193" width="5" customWidth="1"/>
    <col min="8194" max="8194" width="33.7109375" customWidth="1"/>
    <col min="8195" max="8195" width="7.42578125" bestFit="1" customWidth="1"/>
    <col min="8196" max="8196" width="8.42578125" bestFit="1" customWidth="1"/>
    <col min="8197" max="8197" width="8" bestFit="1" customWidth="1"/>
    <col min="8199" max="8199" width="4.7109375" customWidth="1"/>
    <col min="8201" max="8201" width="12.5703125" customWidth="1"/>
    <col min="8202" max="8202" width="10.42578125" customWidth="1"/>
    <col min="8449" max="8449" width="5" customWidth="1"/>
    <col min="8450" max="8450" width="33.7109375" customWidth="1"/>
    <col min="8451" max="8451" width="7.42578125" bestFit="1" customWidth="1"/>
    <col min="8452" max="8452" width="8.42578125" bestFit="1" customWidth="1"/>
    <col min="8453" max="8453" width="8" bestFit="1" customWidth="1"/>
    <col min="8455" max="8455" width="4.7109375" customWidth="1"/>
    <col min="8457" max="8457" width="12.5703125" customWidth="1"/>
    <col min="8458" max="8458" width="10.42578125" customWidth="1"/>
    <col min="8705" max="8705" width="5" customWidth="1"/>
    <col min="8706" max="8706" width="33.7109375" customWidth="1"/>
    <col min="8707" max="8707" width="7.42578125" bestFit="1" customWidth="1"/>
    <col min="8708" max="8708" width="8.42578125" bestFit="1" customWidth="1"/>
    <col min="8709" max="8709" width="8" bestFit="1" customWidth="1"/>
    <col min="8711" max="8711" width="4.7109375" customWidth="1"/>
    <col min="8713" max="8713" width="12.5703125" customWidth="1"/>
    <col min="8714" max="8714" width="10.42578125" customWidth="1"/>
    <col min="8961" max="8961" width="5" customWidth="1"/>
    <col min="8962" max="8962" width="33.7109375" customWidth="1"/>
    <col min="8963" max="8963" width="7.42578125" bestFit="1" customWidth="1"/>
    <col min="8964" max="8964" width="8.42578125" bestFit="1" customWidth="1"/>
    <col min="8965" max="8965" width="8" bestFit="1" customWidth="1"/>
    <col min="8967" max="8967" width="4.7109375" customWidth="1"/>
    <col min="8969" max="8969" width="12.5703125" customWidth="1"/>
    <col min="8970" max="8970" width="10.42578125" customWidth="1"/>
    <col min="9217" max="9217" width="5" customWidth="1"/>
    <col min="9218" max="9218" width="33.7109375" customWidth="1"/>
    <col min="9219" max="9219" width="7.42578125" bestFit="1" customWidth="1"/>
    <col min="9220" max="9220" width="8.42578125" bestFit="1" customWidth="1"/>
    <col min="9221" max="9221" width="8" bestFit="1" customWidth="1"/>
    <col min="9223" max="9223" width="4.7109375" customWidth="1"/>
    <col min="9225" max="9225" width="12.5703125" customWidth="1"/>
    <col min="9226" max="9226" width="10.42578125" customWidth="1"/>
    <col min="9473" max="9473" width="5" customWidth="1"/>
    <col min="9474" max="9474" width="33.7109375" customWidth="1"/>
    <col min="9475" max="9475" width="7.42578125" bestFit="1" customWidth="1"/>
    <col min="9476" max="9476" width="8.42578125" bestFit="1" customWidth="1"/>
    <col min="9477" max="9477" width="8" bestFit="1" customWidth="1"/>
    <col min="9479" max="9479" width="4.7109375" customWidth="1"/>
    <col min="9481" max="9481" width="12.5703125" customWidth="1"/>
    <col min="9482" max="9482" width="10.42578125" customWidth="1"/>
    <col min="9729" max="9729" width="5" customWidth="1"/>
    <col min="9730" max="9730" width="33.7109375" customWidth="1"/>
    <col min="9731" max="9731" width="7.42578125" bestFit="1" customWidth="1"/>
    <col min="9732" max="9732" width="8.42578125" bestFit="1" customWidth="1"/>
    <col min="9733" max="9733" width="8" bestFit="1" customWidth="1"/>
    <col min="9735" max="9735" width="4.7109375" customWidth="1"/>
    <col min="9737" max="9737" width="12.5703125" customWidth="1"/>
    <col min="9738" max="9738" width="10.42578125" customWidth="1"/>
    <col min="9985" max="9985" width="5" customWidth="1"/>
    <col min="9986" max="9986" width="33.7109375" customWidth="1"/>
    <col min="9987" max="9987" width="7.42578125" bestFit="1" customWidth="1"/>
    <col min="9988" max="9988" width="8.42578125" bestFit="1" customWidth="1"/>
    <col min="9989" max="9989" width="8" bestFit="1" customWidth="1"/>
    <col min="9991" max="9991" width="4.7109375" customWidth="1"/>
    <col min="9993" max="9993" width="12.5703125" customWidth="1"/>
    <col min="9994" max="9994" width="10.42578125" customWidth="1"/>
    <col min="10241" max="10241" width="5" customWidth="1"/>
    <col min="10242" max="10242" width="33.7109375" customWidth="1"/>
    <col min="10243" max="10243" width="7.42578125" bestFit="1" customWidth="1"/>
    <col min="10244" max="10244" width="8.42578125" bestFit="1" customWidth="1"/>
    <col min="10245" max="10245" width="8" bestFit="1" customWidth="1"/>
    <col min="10247" max="10247" width="4.7109375" customWidth="1"/>
    <col min="10249" max="10249" width="12.5703125" customWidth="1"/>
    <col min="10250" max="10250" width="10.42578125" customWidth="1"/>
    <col min="10497" max="10497" width="5" customWidth="1"/>
    <col min="10498" max="10498" width="33.7109375" customWidth="1"/>
    <col min="10499" max="10499" width="7.42578125" bestFit="1" customWidth="1"/>
    <col min="10500" max="10500" width="8.42578125" bestFit="1" customWidth="1"/>
    <col min="10501" max="10501" width="8" bestFit="1" customWidth="1"/>
    <col min="10503" max="10503" width="4.7109375" customWidth="1"/>
    <col min="10505" max="10505" width="12.5703125" customWidth="1"/>
    <col min="10506" max="10506" width="10.42578125" customWidth="1"/>
    <col min="10753" max="10753" width="5" customWidth="1"/>
    <col min="10754" max="10754" width="33.7109375" customWidth="1"/>
    <col min="10755" max="10755" width="7.42578125" bestFit="1" customWidth="1"/>
    <col min="10756" max="10756" width="8.42578125" bestFit="1" customWidth="1"/>
    <col min="10757" max="10757" width="8" bestFit="1" customWidth="1"/>
    <col min="10759" max="10759" width="4.7109375" customWidth="1"/>
    <col min="10761" max="10761" width="12.5703125" customWidth="1"/>
    <col min="10762" max="10762" width="10.42578125" customWidth="1"/>
    <col min="11009" max="11009" width="5" customWidth="1"/>
    <col min="11010" max="11010" width="33.7109375" customWidth="1"/>
    <col min="11011" max="11011" width="7.42578125" bestFit="1" customWidth="1"/>
    <col min="11012" max="11012" width="8.42578125" bestFit="1" customWidth="1"/>
    <col min="11013" max="11013" width="8" bestFit="1" customWidth="1"/>
    <col min="11015" max="11015" width="4.7109375" customWidth="1"/>
    <col min="11017" max="11017" width="12.5703125" customWidth="1"/>
    <col min="11018" max="11018" width="10.42578125" customWidth="1"/>
    <col min="11265" max="11265" width="5" customWidth="1"/>
    <col min="11266" max="11266" width="33.7109375" customWidth="1"/>
    <col min="11267" max="11267" width="7.42578125" bestFit="1" customWidth="1"/>
    <col min="11268" max="11268" width="8.42578125" bestFit="1" customWidth="1"/>
    <col min="11269" max="11269" width="8" bestFit="1" customWidth="1"/>
    <col min="11271" max="11271" width="4.7109375" customWidth="1"/>
    <col min="11273" max="11273" width="12.5703125" customWidth="1"/>
    <col min="11274" max="11274" width="10.42578125" customWidth="1"/>
    <col min="11521" max="11521" width="5" customWidth="1"/>
    <col min="11522" max="11522" width="33.7109375" customWidth="1"/>
    <col min="11523" max="11523" width="7.42578125" bestFit="1" customWidth="1"/>
    <col min="11524" max="11524" width="8.42578125" bestFit="1" customWidth="1"/>
    <col min="11525" max="11525" width="8" bestFit="1" customWidth="1"/>
    <col min="11527" max="11527" width="4.7109375" customWidth="1"/>
    <col min="11529" max="11529" width="12.5703125" customWidth="1"/>
    <col min="11530" max="11530" width="10.42578125" customWidth="1"/>
    <col min="11777" max="11777" width="5" customWidth="1"/>
    <col min="11778" max="11778" width="33.7109375" customWidth="1"/>
    <col min="11779" max="11779" width="7.42578125" bestFit="1" customWidth="1"/>
    <col min="11780" max="11780" width="8.42578125" bestFit="1" customWidth="1"/>
    <col min="11781" max="11781" width="8" bestFit="1" customWidth="1"/>
    <col min="11783" max="11783" width="4.7109375" customWidth="1"/>
    <col min="11785" max="11785" width="12.5703125" customWidth="1"/>
    <col min="11786" max="11786" width="10.42578125" customWidth="1"/>
    <col min="12033" max="12033" width="5" customWidth="1"/>
    <col min="12034" max="12034" width="33.7109375" customWidth="1"/>
    <col min="12035" max="12035" width="7.42578125" bestFit="1" customWidth="1"/>
    <col min="12036" max="12036" width="8.42578125" bestFit="1" customWidth="1"/>
    <col min="12037" max="12037" width="8" bestFit="1" customWidth="1"/>
    <col min="12039" max="12039" width="4.7109375" customWidth="1"/>
    <col min="12041" max="12041" width="12.5703125" customWidth="1"/>
    <col min="12042" max="12042" width="10.42578125" customWidth="1"/>
    <col min="12289" max="12289" width="5" customWidth="1"/>
    <col min="12290" max="12290" width="33.7109375" customWidth="1"/>
    <col min="12291" max="12291" width="7.42578125" bestFit="1" customWidth="1"/>
    <col min="12292" max="12292" width="8.42578125" bestFit="1" customWidth="1"/>
    <col min="12293" max="12293" width="8" bestFit="1" customWidth="1"/>
    <col min="12295" max="12295" width="4.7109375" customWidth="1"/>
    <col min="12297" max="12297" width="12.5703125" customWidth="1"/>
    <col min="12298" max="12298" width="10.42578125" customWidth="1"/>
    <col min="12545" max="12545" width="5" customWidth="1"/>
    <col min="12546" max="12546" width="33.7109375" customWidth="1"/>
    <col min="12547" max="12547" width="7.42578125" bestFit="1" customWidth="1"/>
    <col min="12548" max="12548" width="8.42578125" bestFit="1" customWidth="1"/>
    <col min="12549" max="12549" width="8" bestFit="1" customWidth="1"/>
    <col min="12551" max="12551" width="4.7109375" customWidth="1"/>
    <col min="12553" max="12553" width="12.5703125" customWidth="1"/>
    <col min="12554" max="12554" width="10.42578125" customWidth="1"/>
    <col min="12801" max="12801" width="5" customWidth="1"/>
    <col min="12802" max="12802" width="33.7109375" customWidth="1"/>
    <col min="12803" max="12803" width="7.42578125" bestFit="1" customWidth="1"/>
    <col min="12804" max="12804" width="8.42578125" bestFit="1" customWidth="1"/>
    <col min="12805" max="12805" width="8" bestFit="1" customWidth="1"/>
    <col min="12807" max="12807" width="4.7109375" customWidth="1"/>
    <col min="12809" max="12809" width="12.5703125" customWidth="1"/>
    <col min="12810" max="12810" width="10.42578125" customWidth="1"/>
    <col min="13057" max="13057" width="5" customWidth="1"/>
    <col min="13058" max="13058" width="33.7109375" customWidth="1"/>
    <col min="13059" max="13059" width="7.42578125" bestFit="1" customWidth="1"/>
    <col min="13060" max="13060" width="8.42578125" bestFit="1" customWidth="1"/>
    <col min="13061" max="13061" width="8" bestFit="1" customWidth="1"/>
    <col min="13063" max="13063" width="4.7109375" customWidth="1"/>
    <col min="13065" max="13065" width="12.5703125" customWidth="1"/>
    <col min="13066" max="13066" width="10.42578125" customWidth="1"/>
    <col min="13313" max="13313" width="5" customWidth="1"/>
    <col min="13314" max="13314" width="33.7109375" customWidth="1"/>
    <col min="13315" max="13315" width="7.42578125" bestFit="1" customWidth="1"/>
    <col min="13316" max="13316" width="8.42578125" bestFit="1" customWidth="1"/>
    <col min="13317" max="13317" width="8" bestFit="1" customWidth="1"/>
    <col min="13319" max="13319" width="4.7109375" customWidth="1"/>
    <col min="13321" max="13321" width="12.5703125" customWidth="1"/>
    <col min="13322" max="13322" width="10.42578125" customWidth="1"/>
    <col min="13569" max="13569" width="5" customWidth="1"/>
    <col min="13570" max="13570" width="33.7109375" customWidth="1"/>
    <col min="13571" max="13571" width="7.42578125" bestFit="1" customWidth="1"/>
    <col min="13572" max="13572" width="8.42578125" bestFit="1" customWidth="1"/>
    <col min="13573" max="13573" width="8" bestFit="1" customWidth="1"/>
    <col min="13575" max="13575" width="4.7109375" customWidth="1"/>
    <col min="13577" max="13577" width="12.5703125" customWidth="1"/>
    <col min="13578" max="13578" width="10.42578125" customWidth="1"/>
    <col min="13825" max="13825" width="5" customWidth="1"/>
    <col min="13826" max="13826" width="33.7109375" customWidth="1"/>
    <col min="13827" max="13827" width="7.42578125" bestFit="1" customWidth="1"/>
    <col min="13828" max="13828" width="8.42578125" bestFit="1" customWidth="1"/>
    <col min="13829" max="13829" width="8" bestFit="1" customWidth="1"/>
    <col min="13831" max="13831" width="4.7109375" customWidth="1"/>
    <col min="13833" max="13833" width="12.5703125" customWidth="1"/>
    <col min="13834" max="13834" width="10.42578125" customWidth="1"/>
    <col min="14081" max="14081" width="5" customWidth="1"/>
    <col min="14082" max="14082" width="33.7109375" customWidth="1"/>
    <col min="14083" max="14083" width="7.42578125" bestFit="1" customWidth="1"/>
    <col min="14084" max="14084" width="8.42578125" bestFit="1" customWidth="1"/>
    <col min="14085" max="14085" width="8" bestFit="1" customWidth="1"/>
    <col min="14087" max="14087" width="4.7109375" customWidth="1"/>
    <col min="14089" max="14089" width="12.5703125" customWidth="1"/>
    <col min="14090" max="14090" width="10.42578125" customWidth="1"/>
    <col min="14337" max="14337" width="5" customWidth="1"/>
    <col min="14338" max="14338" width="33.7109375" customWidth="1"/>
    <col min="14339" max="14339" width="7.42578125" bestFit="1" customWidth="1"/>
    <col min="14340" max="14340" width="8.42578125" bestFit="1" customWidth="1"/>
    <col min="14341" max="14341" width="8" bestFit="1" customWidth="1"/>
    <col min="14343" max="14343" width="4.7109375" customWidth="1"/>
    <col min="14345" max="14345" width="12.5703125" customWidth="1"/>
    <col min="14346" max="14346" width="10.42578125" customWidth="1"/>
    <col min="14593" max="14593" width="5" customWidth="1"/>
    <col min="14594" max="14594" width="33.7109375" customWidth="1"/>
    <col min="14595" max="14595" width="7.42578125" bestFit="1" customWidth="1"/>
    <col min="14596" max="14596" width="8.42578125" bestFit="1" customWidth="1"/>
    <col min="14597" max="14597" width="8" bestFit="1" customWidth="1"/>
    <col min="14599" max="14599" width="4.7109375" customWidth="1"/>
    <col min="14601" max="14601" width="12.5703125" customWidth="1"/>
    <col min="14602" max="14602" width="10.42578125" customWidth="1"/>
    <col min="14849" max="14849" width="5" customWidth="1"/>
    <col min="14850" max="14850" width="33.7109375" customWidth="1"/>
    <col min="14851" max="14851" width="7.42578125" bestFit="1" customWidth="1"/>
    <col min="14852" max="14852" width="8.42578125" bestFit="1" customWidth="1"/>
    <col min="14853" max="14853" width="8" bestFit="1" customWidth="1"/>
    <col min="14855" max="14855" width="4.7109375" customWidth="1"/>
    <col min="14857" max="14857" width="12.5703125" customWidth="1"/>
    <col min="14858" max="14858" width="10.42578125" customWidth="1"/>
    <col min="15105" max="15105" width="5" customWidth="1"/>
    <col min="15106" max="15106" width="33.7109375" customWidth="1"/>
    <col min="15107" max="15107" width="7.42578125" bestFit="1" customWidth="1"/>
    <col min="15108" max="15108" width="8.42578125" bestFit="1" customWidth="1"/>
    <col min="15109" max="15109" width="8" bestFit="1" customWidth="1"/>
    <col min="15111" max="15111" width="4.7109375" customWidth="1"/>
    <col min="15113" max="15113" width="12.5703125" customWidth="1"/>
    <col min="15114" max="15114" width="10.42578125" customWidth="1"/>
    <col min="15361" max="15361" width="5" customWidth="1"/>
    <col min="15362" max="15362" width="33.7109375" customWidth="1"/>
    <col min="15363" max="15363" width="7.42578125" bestFit="1" customWidth="1"/>
    <col min="15364" max="15364" width="8.42578125" bestFit="1" customWidth="1"/>
    <col min="15365" max="15365" width="8" bestFit="1" customWidth="1"/>
    <col min="15367" max="15367" width="4.7109375" customWidth="1"/>
    <col min="15369" max="15369" width="12.5703125" customWidth="1"/>
    <col min="15370" max="15370" width="10.42578125" customWidth="1"/>
    <col min="15617" max="15617" width="5" customWidth="1"/>
    <col min="15618" max="15618" width="33.7109375" customWidth="1"/>
    <col min="15619" max="15619" width="7.42578125" bestFit="1" customWidth="1"/>
    <col min="15620" max="15620" width="8.42578125" bestFit="1" customWidth="1"/>
    <col min="15621" max="15621" width="8" bestFit="1" customWidth="1"/>
    <col min="15623" max="15623" width="4.7109375" customWidth="1"/>
    <col min="15625" max="15625" width="12.5703125" customWidth="1"/>
    <col min="15626" max="15626" width="10.42578125" customWidth="1"/>
    <col min="15873" max="15873" width="5" customWidth="1"/>
    <col min="15874" max="15874" width="33.7109375" customWidth="1"/>
    <col min="15875" max="15875" width="7.42578125" bestFit="1" customWidth="1"/>
    <col min="15876" max="15876" width="8.42578125" bestFit="1" customWidth="1"/>
    <col min="15877" max="15877" width="8" bestFit="1" customWidth="1"/>
    <col min="15879" max="15879" width="4.7109375" customWidth="1"/>
    <col min="15881" max="15881" width="12.5703125" customWidth="1"/>
    <col min="15882" max="15882" width="10.42578125" customWidth="1"/>
    <col min="16129" max="16129" width="5" customWidth="1"/>
    <col min="16130" max="16130" width="33.7109375" customWidth="1"/>
    <col min="16131" max="16131" width="7.42578125" bestFit="1" customWidth="1"/>
    <col min="16132" max="16132" width="8.42578125" bestFit="1" customWidth="1"/>
    <col min="16133" max="16133" width="8" bestFit="1" customWidth="1"/>
    <col min="16135" max="16135" width="4.7109375" customWidth="1"/>
    <col min="16137" max="16137" width="12.5703125" customWidth="1"/>
    <col min="16138" max="16138" width="10.42578125" customWidth="1"/>
  </cols>
  <sheetData>
    <row r="1" spans="1:10">
      <c r="A1" s="636" t="s">
        <v>323</v>
      </c>
      <c r="B1" s="636"/>
      <c r="C1" s="636"/>
      <c r="D1" s="636"/>
      <c r="E1" s="636"/>
      <c r="F1" s="636"/>
      <c r="G1" s="636"/>
      <c r="H1" s="636"/>
      <c r="I1" s="636"/>
      <c r="J1" s="636"/>
    </row>
    <row r="2" spans="1:10" ht="14.1" customHeight="1" thickBot="1">
      <c r="A2" s="637"/>
      <c r="B2" s="637"/>
      <c r="C2" s="637"/>
      <c r="D2" s="637"/>
      <c r="E2" s="637"/>
      <c r="F2" s="637"/>
      <c r="G2" s="637"/>
      <c r="H2" s="637"/>
      <c r="I2" s="637"/>
      <c r="J2" s="637"/>
    </row>
    <row r="3" spans="1:10">
      <c r="A3" s="43" t="s">
        <v>0</v>
      </c>
      <c r="B3" s="44" t="s">
        <v>25</v>
      </c>
      <c r="C3" s="43" t="s">
        <v>2</v>
      </c>
      <c r="D3" s="44" t="s">
        <v>26</v>
      </c>
      <c r="E3" s="43" t="s">
        <v>3</v>
      </c>
      <c r="F3" s="638" t="s">
        <v>73</v>
      </c>
      <c r="G3" s="639"/>
      <c r="H3" s="639"/>
      <c r="I3" s="640"/>
      <c r="J3" s="43" t="s">
        <v>74</v>
      </c>
    </row>
    <row r="4" spans="1:10" ht="14.1" customHeight="1" thickBot="1">
      <c r="A4" s="46" t="s">
        <v>75</v>
      </c>
      <c r="B4" s="47"/>
      <c r="C4" s="46"/>
      <c r="D4" s="47"/>
      <c r="E4" s="46"/>
      <c r="F4" s="292"/>
      <c r="G4" s="293"/>
      <c r="H4" s="293"/>
      <c r="I4" s="294"/>
      <c r="J4" s="295"/>
    </row>
    <row r="5" spans="1:10" ht="14.1" customHeight="1" thickBot="1">
      <c r="A5" s="49">
        <v>1</v>
      </c>
      <c r="B5" s="50">
        <v>2</v>
      </c>
      <c r="C5" s="49">
        <v>3</v>
      </c>
      <c r="D5" s="50">
        <v>4</v>
      </c>
      <c r="E5" s="49">
        <v>5</v>
      </c>
      <c r="F5" s="641">
        <v>6</v>
      </c>
      <c r="G5" s="642"/>
      <c r="H5" s="642"/>
      <c r="I5" s="643"/>
      <c r="J5" s="49">
        <v>7</v>
      </c>
    </row>
    <row r="6" spans="1:10">
      <c r="A6" s="51" t="s">
        <v>299</v>
      </c>
      <c r="B6" s="42" t="s">
        <v>4</v>
      </c>
      <c r="C6" s="40"/>
      <c r="D6" s="39"/>
      <c r="E6" s="37"/>
      <c r="F6" s="39"/>
      <c r="G6" s="39"/>
      <c r="H6" s="39"/>
      <c r="I6" s="39"/>
      <c r="J6" s="37"/>
    </row>
    <row r="7" spans="1:10">
      <c r="A7" s="54"/>
      <c r="B7" s="39"/>
      <c r="C7" s="40"/>
      <c r="D7" s="39"/>
      <c r="E7" s="37"/>
      <c r="F7" s="39"/>
      <c r="G7" s="39"/>
      <c r="H7" s="296"/>
      <c r="I7" s="39"/>
      <c r="J7" s="37"/>
    </row>
    <row r="8" spans="1:10">
      <c r="A8" s="54" t="s">
        <v>76</v>
      </c>
      <c r="B8" s="39" t="s">
        <v>300</v>
      </c>
      <c r="C8" s="40"/>
      <c r="D8" s="39"/>
      <c r="E8" s="37"/>
      <c r="F8" s="39"/>
      <c r="G8" s="39"/>
      <c r="H8" s="39"/>
      <c r="I8" s="39"/>
      <c r="J8" s="37"/>
    </row>
    <row r="9" spans="1:10">
      <c r="A9" s="54"/>
      <c r="B9" s="39" t="s">
        <v>301</v>
      </c>
      <c r="C9" s="40" t="s">
        <v>20</v>
      </c>
      <c r="D9" s="55" t="s">
        <v>28</v>
      </c>
      <c r="E9" s="37">
        <v>200</v>
      </c>
      <c r="F9" s="296"/>
      <c r="G9" s="297"/>
      <c r="H9" s="296"/>
      <c r="I9" s="39"/>
      <c r="J9" s="298"/>
    </row>
    <row r="10" spans="1:10">
      <c r="A10" s="54" t="s">
        <v>77</v>
      </c>
      <c r="B10" s="39" t="s">
        <v>302</v>
      </c>
      <c r="C10" s="40" t="s">
        <v>303</v>
      </c>
      <c r="D10" s="55" t="s">
        <v>96</v>
      </c>
      <c r="E10" s="37">
        <v>1.5</v>
      </c>
      <c r="F10" s="39"/>
      <c r="G10" s="39"/>
      <c r="H10" s="296"/>
      <c r="I10" s="39"/>
      <c r="J10" s="298"/>
    </row>
    <row r="11" spans="1:10">
      <c r="A11" s="54" t="s">
        <v>79</v>
      </c>
      <c r="B11" s="39" t="s">
        <v>304</v>
      </c>
      <c r="C11" s="40" t="s">
        <v>6</v>
      </c>
      <c r="D11" s="55" t="s">
        <v>305</v>
      </c>
      <c r="E11" s="38">
        <v>6</v>
      </c>
      <c r="F11" s="39"/>
      <c r="G11" s="39"/>
      <c r="H11" s="299"/>
      <c r="I11" s="39"/>
      <c r="J11" s="298"/>
    </row>
    <row r="12" spans="1:10">
      <c r="A12" s="54" t="s">
        <v>80</v>
      </c>
      <c r="B12" s="39" t="s">
        <v>306</v>
      </c>
      <c r="C12" s="40"/>
      <c r="D12" s="55" t="s">
        <v>38</v>
      </c>
      <c r="E12" s="37">
        <v>10</v>
      </c>
      <c r="F12" s="39"/>
      <c r="G12" s="39"/>
      <c r="H12" s="39"/>
      <c r="I12" s="39"/>
      <c r="J12" s="37"/>
    </row>
    <row r="13" spans="1:10">
      <c r="A13" s="54" t="s">
        <v>111</v>
      </c>
      <c r="B13" s="39" t="s">
        <v>307</v>
      </c>
      <c r="C13" s="40"/>
      <c r="D13" s="55"/>
      <c r="E13" s="300"/>
      <c r="F13" s="39"/>
      <c r="G13" s="39"/>
      <c r="H13" s="39"/>
      <c r="I13" s="39"/>
      <c r="J13" s="37"/>
    </row>
    <row r="14" spans="1:10">
      <c r="A14" s="54"/>
      <c r="B14" s="301" t="s">
        <v>308</v>
      </c>
      <c r="C14" s="40" t="s">
        <v>40</v>
      </c>
      <c r="D14" s="55" t="s">
        <v>7</v>
      </c>
      <c r="E14" s="38">
        <v>1000</v>
      </c>
      <c r="F14" s="39"/>
      <c r="G14" s="296"/>
      <c r="H14" s="39"/>
      <c r="I14" s="39"/>
      <c r="J14" s="37"/>
    </row>
    <row r="15" spans="1:10" ht="14.1" customHeight="1" thickBot="1">
      <c r="A15" s="58" t="s">
        <v>309</v>
      </c>
      <c r="B15" s="69" t="s">
        <v>310</v>
      </c>
      <c r="C15" s="60" t="s">
        <v>37</v>
      </c>
      <c r="D15" s="61" t="s">
        <v>38</v>
      </c>
      <c r="E15" s="62">
        <v>35000</v>
      </c>
      <c r="F15" s="39"/>
      <c r="G15" s="39"/>
      <c r="H15" s="39"/>
      <c r="I15" s="39"/>
      <c r="J15" s="37"/>
    </row>
    <row r="16" spans="1:10">
      <c r="A16" s="51" t="s">
        <v>311</v>
      </c>
      <c r="B16" s="42" t="s">
        <v>15</v>
      </c>
      <c r="C16" s="40"/>
      <c r="D16" s="39"/>
      <c r="E16" s="37"/>
      <c r="F16" s="39"/>
      <c r="G16" s="39"/>
      <c r="H16" s="39"/>
      <c r="I16" s="39"/>
      <c r="J16" s="37"/>
    </row>
    <row r="17" spans="1:10" ht="14.1" customHeight="1">
      <c r="A17" s="54" t="s">
        <v>16</v>
      </c>
      <c r="B17" s="39" t="s">
        <v>312</v>
      </c>
      <c r="C17" s="40" t="s">
        <v>42</v>
      </c>
      <c r="D17" s="55" t="s">
        <v>10</v>
      </c>
      <c r="E17" s="37"/>
      <c r="F17" s="644" t="s">
        <v>313</v>
      </c>
      <c r="G17" s="637"/>
      <c r="H17" s="637"/>
      <c r="I17" s="637"/>
      <c r="J17" s="63">
        <f>E18*E19*E20*E21*E22*E9*E23*E24*1000000/3600</f>
        <v>0.3</v>
      </c>
    </row>
    <row r="18" spans="1:10" ht="15.75">
      <c r="A18" s="54"/>
      <c r="B18" s="39" t="s">
        <v>44</v>
      </c>
      <c r="C18" s="40" t="s">
        <v>314</v>
      </c>
      <c r="D18" s="39"/>
      <c r="E18" s="37">
        <v>0.05</v>
      </c>
      <c r="F18" s="39"/>
      <c r="G18" s="39"/>
      <c r="H18" s="39"/>
      <c r="I18" s="39"/>
      <c r="J18" s="37"/>
    </row>
    <row r="19" spans="1:10" ht="15.75">
      <c r="A19" s="54"/>
      <c r="B19" s="39" t="s">
        <v>315</v>
      </c>
      <c r="C19" s="40" t="s">
        <v>316</v>
      </c>
      <c r="D19" s="39"/>
      <c r="E19" s="37">
        <v>0.03</v>
      </c>
      <c r="F19" s="39"/>
      <c r="G19" s="39"/>
      <c r="H19" s="39"/>
      <c r="I19" s="39"/>
      <c r="J19" s="37"/>
    </row>
    <row r="20" spans="1:10" ht="15.75">
      <c r="A20" s="54"/>
      <c r="B20" s="39" t="s">
        <v>48</v>
      </c>
      <c r="C20" s="40" t="s">
        <v>317</v>
      </c>
      <c r="D20" s="39"/>
      <c r="E20" s="37">
        <v>1.2</v>
      </c>
      <c r="F20" s="39"/>
      <c r="G20" s="39"/>
      <c r="H20" s="39"/>
      <c r="I20" s="39"/>
      <c r="J20" s="37"/>
    </row>
    <row r="21" spans="1:10" ht="15.75">
      <c r="A21" s="54"/>
      <c r="B21" s="39" t="s">
        <v>318</v>
      </c>
      <c r="C21" s="40" t="s">
        <v>319</v>
      </c>
      <c r="D21" s="39"/>
      <c r="E21" s="37">
        <v>1</v>
      </c>
      <c r="F21" s="39"/>
      <c r="G21" s="39"/>
      <c r="H21" s="39"/>
      <c r="I21" s="39"/>
      <c r="J21" s="37"/>
    </row>
    <row r="22" spans="1:10" ht="15.75">
      <c r="A22" s="54"/>
      <c r="B22" s="39" t="s">
        <v>52</v>
      </c>
      <c r="C22" s="40" t="s">
        <v>320</v>
      </c>
      <c r="D22" s="39"/>
      <c r="E22" s="37">
        <v>0.01</v>
      </c>
      <c r="F22" s="39"/>
      <c r="G22" s="39"/>
      <c r="H22" s="39"/>
      <c r="I22" s="39"/>
      <c r="J22" s="37"/>
    </row>
    <row r="23" spans="1:10" ht="15.75">
      <c r="A23" s="54"/>
      <c r="B23" s="39" t="s">
        <v>321</v>
      </c>
      <c r="C23" s="40" t="s">
        <v>88</v>
      </c>
      <c r="D23" s="39"/>
      <c r="E23" s="37">
        <v>0.5</v>
      </c>
      <c r="F23" s="39"/>
      <c r="G23" s="39"/>
      <c r="H23" s="39"/>
      <c r="I23" s="39"/>
      <c r="J23" s="37"/>
    </row>
    <row r="24" spans="1:10">
      <c r="A24" s="54"/>
      <c r="B24" s="39" t="s">
        <v>322</v>
      </c>
      <c r="C24" s="40" t="s">
        <v>92</v>
      </c>
      <c r="D24" s="39"/>
      <c r="E24" s="37">
        <v>0.6</v>
      </c>
      <c r="F24" s="39"/>
      <c r="G24" s="39"/>
      <c r="H24" s="39"/>
      <c r="I24" s="39"/>
      <c r="J24" s="37"/>
    </row>
    <row r="25" spans="1:10" ht="14.1" customHeight="1" thickBot="1">
      <c r="A25" s="58" t="s">
        <v>18</v>
      </c>
      <c r="B25" s="59" t="s">
        <v>58</v>
      </c>
      <c r="C25" s="60" t="s">
        <v>19</v>
      </c>
      <c r="D25" s="61" t="s">
        <v>8</v>
      </c>
      <c r="E25" s="68"/>
      <c r="F25" s="302">
        <f>J17</f>
        <v>0.3</v>
      </c>
      <c r="G25" s="61" t="s">
        <v>89</v>
      </c>
      <c r="H25" s="303">
        <f>E14</f>
        <v>1000</v>
      </c>
      <c r="I25" s="59" t="s">
        <v>90</v>
      </c>
      <c r="J25" s="304">
        <f>J17*E14*3600/1000000</f>
        <v>1.08</v>
      </c>
    </row>
    <row r="26" spans="1:10" ht="15" customHeight="1">
      <c r="A26" s="634" t="s">
        <v>347</v>
      </c>
      <c r="B26" s="634"/>
      <c r="C26" s="634"/>
      <c r="D26" s="634"/>
      <c r="E26" s="634"/>
      <c r="F26" s="634"/>
      <c r="G26" s="634"/>
      <c r="H26" s="634"/>
      <c r="I26" s="634"/>
      <c r="J26" s="634"/>
    </row>
    <row r="27" spans="1:10">
      <c r="A27" s="635"/>
      <c r="B27" s="635"/>
      <c r="C27" s="635"/>
      <c r="D27" s="635"/>
      <c r="E27" s="635"/>
      <c r="F27" s="635"/>
      <c r="G27" s="635"/>
      <c r="H27" s="635"/>
      <c r="I27" s="635"/>
      <c r="J27" s="635"/>
    </row>
    <row r="28" spans="1:10">
      <c r="A28" s="635"/>
      <c r="B28" s="635"/>
      <c r="C28" s="635"/>
      <c r="D28" s="635"/>
      <c r="E28" s="635"/>
      <c r="F28" s="635"/>
      <c r="G28" s="635"/>
      <c r="H28" s="635"/>
      <c r="I28" s="635"/>
      <c r="J28" s="635"/>
    </row>
  </sheetData>
  <mergeCells count="6">
    <mergeCell ref="A26:J28"/>
    <mergeCell ref="A1:J1"/>
    <mergeCell ref="A2:J2"/>
    <mergeCell ref="F3:I3"/>
    <mergeCell ref="F5:I5"/>
    <mergeCell ref="F17:I1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87F4A-E23C-4229-A7E0-C84A54560E90}">
  <dimension ref="A1:E27"/>
  <sheetViews>
    <sheetView workbookViewId="0">
      <selection activeCell="E8" sqref="E8"/>
    </sheetView>
  </sheetViews>
  <sheetFormatPr defaultRowHeight="15"/>
  <cols>
    <col min="1" max="1" width="3.85546875" bestFit="1" customWidth="1"/>
    <col min="2" max="2" width="28.140625" bestFit="1" customWidth="1"/>
    <col min="3" max="3" width="6.7109375" bestFit="1" customWidth="1"/>
  </cols>
  <sheetData>
    <row r="1" spans="1:5">
      <c r="A1" s="645" t="s">
        <v>348</v>
      </c>
      <c r="B1" s="646"/>
      <c r="C1" s="646"/>
      <c r="D1" s="646"/>
      <c r="E1" s="647"/>
    </row>
    <row r="2" spans="1:5">
      <c r="A2" s="305" t="s">
        <v>0</v>
      </c>
      <c r="B2" s="306" t="s">
        <v>25</v>
      </c>
      <c r="C2" s="307" t="s">
        <v>2</v>
      </c>
      <c r="D2" s="308" t="s">
        <v>26</v>
      </c>
      <c r="E2" s="309" t="s">
        <v>3</v>
      </c>
    </row>
    <row r="3" spans="1:5">
      <c r="A3" s="310" t="s">
        <v>75</v>
      </c>
      <c r="B3" s="311"/>
      <c r="C3" s="312"/>
      <c r="D3" s="313"/>
      <c r="E3" s="314"/>
    </row>
    <row r="4" spans="1:5">
      <c r="A4" s="315">
        <v>1</v>
      </c>
      <c r="B4" s="316">
        <v>2</v>
      </c>
      <c r="C4" s="317">
        <v>3</v>
      </c>
      <c r="D4" s="318">
        <v>4</v>
      </c>
      <c r="E4" s="319">
        <v>5</v>
      </c>
    </row>
    <row r="5" spans="1:5">
      <c r="A5" s="320" t="s">
        <v>327</v>
      </c>
      <c r="B5" s="321" t="s">
        <v>4</v>
      </c>
      <c r="C5" s="322"/>
      <c r="D5" s="323"/>
      <c r="E5" s="324"/>
    </row>
    <row r="6" spans="1:5">
      <c r="A6" s="325" t="s">
        <v>102</v>
      </c>
      <c r="B6" s="326" t="s">
        <v>27</v>
      </c>
      <c r="C6" s="322" t="s">
        <v>20</v>
      </c>
      <c r="D6" s="327" t="s">
        <v>28</v>
      </c>
      <c r="E6" s="328">
        <v>50</v>
      </c>
    </row>
    <row r="7" spans="1:5">
      <c r="A7" s="325" t="s">
        <v>328</v>
      </c>
      <c r="B7" s="326" t="s">
        <v>35</v>
      </c>
      <c r="C7" s="322" t="s">
        <v>37</v>
      </c>
      <c r="D7" s="327" t="s">
        <v>38</v>
      </c>
      <c r="E7" s="329">
        <v>35000</v>
      </c>
    </row>
    <row r="8" spans="1:5">
      <c r="A8" s="325"/>
      <c r="B8" s="326" t="s">
        <v>329</v>
      </c>
      <c r="C8" s="322" t="s">
        <v>37</v>
      </c>
      <c r="D8" s="327" t="s">
        <v>38</v>
      </c>
      <c r="E8" s="330">
        <v>10000</v>
      </c>
    </row>
    <row r="9" spans="1:5">
      <c r="A9" s="325"/>
      <c r="B9" s="326" t="s">
        <v>330</v>
      </c>
      <c r="C9" s="322" t="s">
        <v>37</v>
      </c>
      <c r="D9" s="327" t="s">
        <v>38</v>
      </c>
      <c r="E9" s="330">
        <v>15000</v>
      </c>
    </row>
    <row r="10" spans="1:5">
      <c r="A10" s="325"/>
      <c r="B10" s="326"/>
      <c r="C10" s="322" t="s">
        <v>331</v>
      </c>
      <c r="D10" s="331" t="s">
        <v>332</v>
      </c>
      <c r="E10" s="332">
        <v>40</v>
      </c>
    </row>
    <row r="11" spans="1:5">
      <c r="A11" s="325"/>
      <c r="B11" s="326"/>
      <c r="C11" s="322" t="s">
        <v>333</v>
      </c>
      <c r="D11" s="331" t="s">
        <v>332</v>
      </c>
      <c r="E11" s="332">
        <v>40</v>
      </c>
    </row>
    <row r="12" spans="1:5">
      <c r="A12" s="325"/>
      <c r="B12" s="326"/>
      <c r="C12" s="322" t="s">
        <v>334</v>
      </c>
      <c r="D12" s="331" t="s">
        <v>332</v>
      </c>
      <c r="E12" s="332">
        <v>15000</v>
      </c>
    </row>
    <row r="13" spans="1:5">
      <c r="A13" s="333" t="s">
        <v>335</v>
      </c>
      <c r="B13" s="334" t="s">
        <v>5</v>
      </c>
      <c r="C13" s="335" t="s">
        <v>40</v>
      </c>
      <c r="D13" s="336" t="s">
        <v>7</v>
      </c>
      <c r="E13" s="337">
        <v>1000</v>
      </c>
    </row>
    <row r="14" spans="1:5">
      <c r="A14" s="320" t="s">
        <v>336</v>
      </c>
      <c r="B14" s="321" t="s">
        <v>15</v>
      </c>
      <c r="C14" s="338"/>
      <c r="D14" s="339"/>
      <c r="E14" s="340"/>
    </row>
    <row r="15" spans="1:5">
      <c r="A15" s="333" t="s">
        <v>337</v>
      </c>
      <c r="B15" s="334" t="s">
        <v>41</v>
      </c>
      <c r="C15" s="341" t="s">
        <v>338</v>
      </c>
      <c r="D15" s="341" t="s">
        <v>10</v>
      </c>
      <c r="E15" s="342">
        <f>E17*E18*E19*E20*E6*E21*E22*E23*1000000/3600</f>
        <v>0.26666666666666672</v>
      </c>
    </row>
    <row r="16" spans="1:5">
      <c r="A16" s="648" t="s">
        <v>339</v>
      </c>
      <c r="B16" s="649"/>
      <c r="C16" s="649"/>
      <c r="D16" s="649"/>
      <c r="E16" s="650"/>
    </row>
    <row r="17" spans="1:5">
      <c r="A17" s="343"/>
      <c r="B17" s="339" t="s">
        <v>44</v>
      </c>
      <c r="C17" s="338" t="s">
        <v>340</v>
      </c>
      <c r="D17" s="344"/>
      <c r="E17" s="340">
        <v>0.04</v>
      </c>
    </row>
    <row r="18" spans="1:5">
      <c r="A18" s="345"/>
      <c r="B18" s="326" t="s">
        <v>46</v>
      </c>
      <c r="C18" s="331" t="s">
        <v>341</v>
      </c>
      <c r="D18" s="327"/>
      <c r="E18" s="324">
        <v>0.02</v>
      </c>
    </row>
    <row r="19" spans="1:5">
      <c r="A19" s="345"/>
      <c r="B19" s="326" t="s">
        <v>48</v>
      </c>
      <c r="C19" s="331" t="s">
        <v>342</v>
      </c>
      <c r="D19" s="327"/>
      <c r="E19" s="324">
        <v>1.2</v>
      </c>
    </row>
    <row r="20" spans="1:5">
      <c r="A20" s="345"/>
      <c r="B20" s="326" t="s">
        <v>50</v>
      </c>
      <c r="C20" s="331" t="s">
        <v>343</v>
      </c>
      <c r="D20" s="327"/>
      <c r="E20" s="324">
        <v>1</v>
      </c>
    </row>
    <row r="21" spans="1:5">
      <c r="A21" s="345"/>
      <c r="B21" s="326" t="s">
        <v>52</v>
      </c>
      <c r="C21" s="331" t="s">
        <v>344</v>
      </c>
      <c r="D21" s="327"/>
      <c r="E21" s="324">
        <v>0.1</v>
      </c>
    </row>
    <row r="22" spans="1:5">
      <c r="A22" s="345"/>
      <c r="B22" s="326" t="s">
        <v>54</v>
      </c>
      <c r="C22" s="331" t="s">
        <v>345</v>
      </c>
      <c r="D22" s="327"/>
      <c r="E22" s="324">
        <v>0.5</v>
      </c>
    </row>
    <row r="23" spans="1:5">
      <c r="A23" s="345"/>
      <c r="B23" s="326" t="s">
        <v>56</v>
      </c>
      <c r="C23" s="331" t="s">
        <v>21</v>
      </c>
      <c r="D23" s="327"/>
      <c r="E23" s="324">
        <v>0.4</v>
      </c>
    </row>
    <row r="24" spans="1:5">
      <c r="A24" s="346" t="s">
        <v>346</v>
      </c>
      <c r="B24" s="334" t="s">
        <v>58</v>
      </c>
      <c r="C24" s="341" t="s">
        <v>19</v>
      </c>
      <c r="D24" s="336" t="s">
        <v>8</v>
      </c>
      <c r="E24" s="342">
        <f>E15*E13*3600/1000000</f>
        <v>0.96000000000000019</v>
      </c>
    </row>
    <row r="25" spans="1:5" ht="15.75" customHeight="1">
      <c r="A25" s="651" t="s">
        <v>347</v>
      </c>
      <c r="B25" s="651"/>
      <c r="C25" s="651"/>
      <c r="D25" s="651"/>
      <c r="E25" s="651"/>
    </row>
    <row r="26" spans="1:5">
      <c r="A26" s="635"/>
      <c r="B26" s="635"/>
      <c r="C26" s="635"/>
      <c r="D26" s="635"/>
      <c r="E26" s="635"/>
    </row>
    <row r="27" spans="1:5">
      <c r="A27" s="635"/>
      <c r="B27" s="635"/>
      <c r="C27" s="635"/>
      <c r="D27" s="635"/>
      <c r="E27" s="635"/>
    </row>
  </sheetData>
  <mergeCells count="3">
    <mergeCell ref="A1:E1"/>
    <mergeCell ref="A16:E16"/>
    <mergeCell ref="A25:E2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5DCCFD-CED9-41A1-8722-C70446885A2E}">
  <dimension ref="A1:K26"/>
  <sheetViews>
    <sheetView workbookViewId="0">
      <selection activeCell="J23" sqref="J23"/>
    </sheetView>
  </sheetViews>
  <sheetFormatPr defaultRowHeight="15"/>
  <cols>
    <col min="2" max="2" width="33.5703125" bestFit="1" customWidth="1"/>
  </cols>
  <sheetData>
    <row r="1" spans="1:11">
      <c r="A1" s="652" t="s">
        <v>324</v>
      </c>
      <c r="B1" s="652"/>
      <c r="C1" s="652"/>
      <c r="D1" s="652"/>
      <c r="E1" s="652"/>
      <c r="F1" s="652"/>
      <c r="G1" s="652"/>
      <c r="H1" s="652"/>
      <c r="I1" s="652"/>
      <c r="J1" s="652"/>
      <c r="K1" s="41"/>
    </row>
    <row r="2" spans="1:11" ht="15.75" thickBot="1">
      <c r="A2" s="42"/>
      <c r="B2" s="42"/>
      <c r="C2" s="42"/>
      <c r="D2" s="42"/>
      <c r="E2" s="42"/>
      <c r="F2" s="42"/>
      <c r="G2" s="42"/>
      <c r="H2" s="42"/>
      <c r="I2" s="42"/>
      <c r="J2" s="42"/>
      <c r="K2" s="41"/>
    </row>
    <row r="3" spans="1:11">
      <c r="A3" s="43" t="s">
        <v>0</v>
      </c>
      <c r="B3" s="44" t="s">
        <v>25</v>
      </c>
      <c r="C3" s="43" t="s">
        <v>2</v>
      </c>
      <c r="D3" s="44" t="s">
        <v>26</v>
      </c>
      <c r="E3" s="45" t="s">
        <v>3</v>
      </c>
      <c r="F3" s="638" t="s">
        <v>73</v>
      </c>
      <c r="G3" s="639"/>
      <c r="H3" s="639"/>
      <c r="I3" s="639"/>
      <c r="J3" s="43" t="s">
        <v>74</v>
      </c>
      <c r="K3" s="41"/>
    </row>
    <row r="4" spans="1:11" ht="15.75" thickBot="1">
      <c r="A4" s="46" t="s">
        <v>75</v>
      </c>
      <c r="B4" s="47"/>
      <c r="C4" s="46"/>
      <c r="D4" s="47"/>
      <c r="E4" s="48"/>
      <c r="F4" s="48"/>
      <c r="G4" s="47"/>
      <c r="H4" s="47"/>
      <c r="I4" s="47"/>
      <c r="J4" s="46"/>
      <c r="K4" s="41"/>
    </row>
    <row r="5" spans="1:11" ht="15.75" thickBot="1">
      <c r="A5" s="49">
        <v>1</v>
      </c>
      <c r="B5" s="50">
        <v>2</v>
      </c>
      <c r="C5" s="49">
        <v>3</v>
      </c>
      <c r="D5" s="50">
        <v>4</v>
      </c>
      <c r="E5" s="49">
        <v>5</v>
      </c>
      <c r="F5" s="641">
        <v>6</v>
      </c>
      <c r="G5" s="642"/>
      <c r="H5" s="642"/>
      <c r="I5" s="643"/>
      <c r="J5" s="49">
        <v>7</v>
      </c>
      <c r="K5" s="41"/>
    </row>
    <row r="6" spans="1:11">
      <c r="A6" s="51">
        <v>1</v>
      </c>
      <c r="B6" s="42" t="s">
        <v>4</v>
      </c>
      <c r="C6" s="40"/>
      <c r="D6" s="39"/>
      <c r="E6" s="52"/>
      <c r="F6" s="39"/>
      <c r="G6" s="39"/>
      <c r="H6" s="39"/>
      <c r="I6" s="53"/>
      <c r="J6" s="37"/>
      <c r="K6" s="41"/>
    </row>
    <row r="7" spans="1:11">
      <c r="A7" s="54"/>
      <c r="B7" s="39"/>
      <c r="C7" s="40"/>
      <c r="D7" s="39"/>
      <c r="E7" s="37"/>
      <c r="F7" s="39"/>
      <c r="G7" s="39"/>
      <c r="H7" s="39"/>
      <c r="I7" s="53"/>
      <c r="J7" s="37"/>
      <c r="K7" s="41"/>
    </row>
    <row r="8" spans="1:11">
      <c r="A8" s="54" t="s">
        <v>76</v>
      </c>
      <c r="B8" s="39" t="s">
        <v>27</v>
      </c>
      <c r="C8" s="40" t="s">
        <v>20</v>
      </c>
      <c r="D8" s="55" t="s">
        <v>28</v>
      </c>
      <c r="E8" s="56">
        <v>10</v>
      </c>
      <c r="F8" s="39"/>
      <c r="G8" s="39"/>
      <c r="H8" s="39"/>
      <c r="I8" s="53"/>
      <c r="J8" s="57"/>
      <c r="K8" s="41"/>
    </row>
    <row r="9" spans="1:11">
      <c r="A9" s="54" t="s">
        <v>77</v>
      </c>
      <c r="B9" s="39" t="s">
        <v>32</v>
      </c>
      <c r="C9" s="40" t="s">
        <v>33</v>
      </c>
      <c r="D9" s="55" t="s">
        <v>78</v>
      </c>
      <c r="E9" s="37">
        <v>2.8</v>
      </c>
      <c r="F9" s="39"/>
      <c r="G9" s="39"/>
      <c r="H9" s="39"/>
      <c r="I9" s="53"/>
      <c r="J9" s="37"/>
      <c r="K9" s="41"/>
    </row>
    <row r="10" spans="1:11">
      <c r="A10" s="54" t="s">
        <v>79</v>
      </c>
      <c r="B10" s="39" t="s">
        <v>35</v>
      </c>
      <c r="C10" s="40" t="s">
        <v>37</v>
      </c>
      <c r="D10" s="55" t="s">
        <v>38</v>
      </c>
      <c r="E10" s="38">
        <v>35000</v>
      </c>
      <c r="F10" s="39"/>
      <c r="G10" s="39"/>
      <c r="H10" s="39"/>
      <c r="I10" s="53"/>
      <c r="J10" s="37"/>
      <c r="K10" s="41"/>
    </row>
    <row r="11" spans="1:11" ht="15.75" thickBot="1">
      <c r="A11" s="58" t="s">
        <v>80</v>
      </c>
      <c r="B11" s="59" t="s">
        <v>81</v>
      </c>
      <c r="C11" s="60" t="s">
        <v>40</v>
      </c>
      <c r="D11" s="61" t="s">
        <v>7</v>
      </c>
      <c r="E11" s="62">
        <v>2000</v>
      </c>
      <c r="F11" s="39"/>
      <c r="G11" s="39"/>
      <c r="H11" s="39"/>
      <c r="I11" s="53"/>
      <c r="J11" s="37"/>
      <c r="K11" s="41"/>
    </row>
    <row r="12" spans="1:11">
      <c r="A12" s="51">
        <v>2</v>
      </c>
      <c r="B12" s="42" t="s">
        <v>15</v>
      </c>
      <c r="C12" s="40"/>
      <c r="D12" s="39"/>
      <c r="E12" s="37"/>
      <c r="F12" s="39"/>
      <c r="G12" s="39"/>
      <c r="H12" s="39"/>
      <c r="I12" s="53"/>
      <c r="J12" s="37"/>
      <c r="K12" s="41"/>
    </row>
    <row r="13" spans="1:11">
      <c r="A13" s="54"/>
      <c r="B13" s="39"/>
      <c r="C13" s="40"/>
      <c r="D13" s="39"/>
      <c r="E13" s="37"/>
      <c r="F13" s="39"/>
      <c r="G13" s="39"/>
      <c r="H13" s="39"/>
      <c r="I13" s="53"/>
      <c r="J13" s="37"/>
      <c r="K13" s="41"/>
    </row>
    <row r="14" spans="1:11">
      <c r="A14" s="54" t="s">
        <v>16</v>
      </c>
      <c r="B14" s="39" t="s">
        <v>41</v>
      </c>
      <c r="C14" s="40" t="s">
        <v>42</v>
      </c>
      <c r="D14" s="55" t="s">
        <v>10</v>
      </c>
      <c r="E14" s="37"/>
      <c r="F14" s="637" t="s">
        <v>82</v>
      </c>
      <c r="G14" s="637"/>
      <c r="H14" s="637"/>
      <c r="I14" s="653"/>
      <c r="J14" s="63">
        <f>E15*E16*E17*E18*E19*E20*E21*E8*1000000/3600</f>
        <v>1.4999999999999999E-2</v>
      </c>
      <c r="K14" s="41"/>
    </row>
    <row r="15" spans="1:11" ht="15.75">
      <c r="A15" s="54"/>
      <c r="B15" s="64" t="s">
        <v>44</v>
      </c>
      <c r="C15" s="40" t="s">
        <v>83</v>
      </c>
      <c r="D15" s="55"/>
      <c r="E15" s="37">
        <v>0.05</v>
      </c>
      <c r="F15" s="39"/>
      <c r="G15" s="39"/>
      <c r="H15" s="39"/>
      <c r="I15" s="53"/>
      <c r="J15" s="65"/>
      <c r="K15" s="41"/>
    </row>
    <row r="16" spans="1:11" ht="15.75">
      <c r="A16" s="54"/>
      <c r="B16" s="64" t="s">
        <v>46</v>
      </c>
      <c r="C16" s="40" t="s">
        <v>84</v>
      </c>
      <c r="D16" s="55"/>
      <c r="E16" s="37">
        <v>0.03</v>
      </c>
      <c r="F16" s="39"/>
      <c r="G16" s="39"/>
      <c r="H16" s="39"/>
      <c r="I16" s="53"/>
      <c r="J16" s="65"/>
      <c r="K16" s="41"/>
    </row>
    <row r="17" spans="1:11" ht="15.75">
      <c r="A17" s="54"/>
      <c r="B17" s="64" t="s">
        <v>48</v>
      </c>
      <c r="C17" s="40" t="s">
        <v>85</v>
      </c>
      <c r="D17" s="55"/>
      <c r="E17" s="37">
        <v>1.2</v>
      </c>
      <c r="F17" s="39"/>
      <c r="G17" s="39"/>
      <c r="H17" s="39"/>
      <c r="I17" s="53"/>
      <c r="J17" s="65"/>
      <c r="K17" s="41"/>
    </row>
    <row r="18" spans="1:11" ht="15.75">
      <c r="A18" s="54"/>
      <c r="B18" s="39" t="s">
        <v>50</v>
      </c>
      <c r="C18" s="40" t="s">
        <v>86</v>
      </c>
      <c r="D18" s="55"/>
      <c r="E18" s="37">
        <v>1</v>
      </c>
      <c r="F18" s="39"/>
      <c r="G18" s="39"/>
      <c r="H18" s="39"/>
      <c r="I18" s="53"/>
      <c r="J18" s="65"/>
      <c r="K18" s="41"/>
    </row>
    <row r="19" spans="1:11" ht="15.75">
      <c r="A19" s="54"/>
      <c r="B19" s="64" t="s">
        <v>52</v>
      </c>
      <c r="C19" s="40" t="s">
        <v>87</v>
      </c>
      <c r="D19" s="55"/>
      <c r="E19" s="37">
        <v>0.01</v>
      </c>
      <c r="F19" s="39"/>
      <c r="G19" s="39"/>
      <c r="H19" s="39"/>
      <c r="I19" s="53"/>
      <c r="J19" s="65"/>
      <c r="K19" s="41"/>
    </row>
    <row r="20" spans="1:11" ht="15.75">
      <c r="A20" s="54"/>
      <c r="B20" s="39" t="s">
        <v>54</v>
      </c>
      <c r="C20" s="40" t="s">
        <v>88</v>
      </c>
      <c r="D20" s="55"/>
      <c r="E20" s="37">
        <v>0.5</v>
      </c>
      <c r="F20" s="39"/>
      <c r="G20" s="39"/>
      <c r="H20" s="39"/>
      <c r="I20" s="53"/>
      <c r="J20" s="65"/>
      <c r="K20" s="41"/>
    </row>
    <row r="21" spans="1:11">
      <c r="A21" s="54"/>
      <c r="B21" s="39" t="s">
        <v>56</v>
      </c>
      <c r="C21" s="40" t="s">
        <v>21</v>
      </c>
      <c r="D21" s="55"/>
      <c r="E21" s="37">
        <v>0.6</v>
      </c>
      <c r="F21" s="39"/>
      <c r="G21" s="39"/>
      <c r="H21" s="39"/>
      <c r="I21" s="53"/>
      <c r="J21" s="65"/>
      <c r="K21" s="41"/>
    </row>
    <row r="22" spans="1:11">
      <c r="A22" s="54" t="s">
        <v>18</v>
      </c>
      <c r="B22" s="39" t="s">
        <v>58</v>
      </c>
      <c r="C22" s="40" t="s">
        <v>19</v>
      </c>
      <c r="D22" s="55" t="s">
        <v>8</v>
      </c>
      <c r="E22" s="37"/>
      <c r="F22" s="66"/>
      <c r="G22" s="39" t="s">
        <v>484</v>
      </c>
      <c r="H22" s="67"/>
      <c r="I22" s="53"/>
      <c r="J22" s="63">
        <f>E10*E15*E16*E17*E18*E19*E20*E21</f>
        <v>0.189</v>
      </c>
      <c r="K22" s="41"/>
    </row>
    <row r="23" spans="1:11" ht="15.75" thickBot="1">
      <c r="A23" s="68"/>
      <c r="B23" s="59"/>
      <c r="C23" s="60"/>
      <c r="D23" s="59"/>
      <c r="E23" s="68"/>
      <c r="F23" s="59"/>
      <c r="G23" s="59"/>
      <c r="H23" s="69"/>
      <c r="I23" s="70"/>
      <c r="J23" s="68"/>
      <c r="K23" s="41"/>
    </row>
    <row r="24" spans="1:11" ht="15" customHeight="1">
      <c r="A24" s="634" t="s">
        <v>347</v>
      </c>
      <c r="B24" s="634"/>
      <c r="C24" s="634"/>
      <c r="D24" s="634"/>
      <c r="E24" s="634"/>
      <c r="F24" s="634"/>
      <c r="G24" s="634"/>
      <c r="H24" s="634"/>
      <c r="I24" s="634"/>
      <c r="J24" s="634"/>
      <c r="K24" s="41"/>
    </row>
    <row r="25" spans="1:11">
      <c r="A25" s="635"/>
      <c r="B25" s="635"/>
      <c r="C25" s="635"/>
      <c r="D25" s="635"/>
      <c r="E25" s="635"/>
      <c r="F25" s="635"/>
      <c r="G25" s="635"/>
      <c r="H25" s="635"/>
      <c r="I25" s="635"/>
      <c r="J25" s="635"/>
      <c r="K25" s="41"/>
    </row>
    <row r="26" spans="1:11">
      <c r="A26" s="635"/>
      <c r="B26" s="635"/>
      <c r="C26" s="635"/>
      <c r="D26" s="635"/>
      <c r="E26" s="635"/>
      <c r="F26" s="635"/>
      <c r="G26" s="635"/>
      <c r="H26" s="635"/>
      <c r="I26" s="635"/>
      <c r="J26" s="635"/>
      <c r="K26" s="41"/>
    </row>
  </sheetData>
  <mergeCells count="5">
    <mergeCell ref="A1:J1"/>
    <mergeCell ref="F3:I3"/>
    <mergeCell ref="F5:I5"/>
    <mergeCell ref="F14:I14"/>
    <mergeCell ref="A24:J2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9C5F7-C2C5-4079-963D-AEA3F6B37190}">
  <dimension ref="A1:J17"/>
  <sheetViews>
    <sheetView workbookViewId="0">
      <selection activeCell="E12" sqref="E12"/>
    </sheetView>
  </sheetViews>
  <sheetFormatPr defaultRowHeight="15"/>
  <cols>
    <col min="2" max="2" width="20.28515625" customWidth="1"/>
  </cols>
  <sheetData>
    <row r="1" spans="1:10">
      <c r="A1" s="657" t="s">
        <v>326</v>
      </c>
      <c r="B1" s="658"/>
      <c r="C1" s="658"/>
      <c r="D1" s="658"/>
      <c r="E1" s="658"/>
      <c r="F1" s="658"/>
      <c r="G1" s="658"/>
      <c r="H1" s="658"/>
      <c r="I1" s="658"/>
      <c r="J1" s="659"/>
    </row>
    <row r="2" spans="1:10">
      <c r="A2" s="187"/>
      <c r="B2" s="287"/>
      <c r="C2" s="287"/>
      <c r="D2" s="287"/>
      <c r="E2" s="287"/>
      <c r="F2" s="287"/>
      <c r="G2" s="287"/>
      <c r="H2" s="287"/>
      <c r="I2" s="287"/>
      <c r="J2" s="188"/>
    </row>
    <row r="3" spans="1:10">
      <c r="A3" s="189" t="s">
        <v>0</v>
      </c>
      <c r="B3" s="145" t="s">
        <v>25</v>
      </c>
      <c r="C3" s="145" t="s">
        <v>2</v>
      </c>
      <c r="D3" s="145" t="s">
        <v>26</v>
      </c>
      <c r="E3" s="145" t="s">
        <v>3</v>
      </c>
      <c r="F3" s="660" t="s">
        <v>73</v>
      </c>
      <c r="G3" s="661"/>
      <c r="H3" s="661"/>
      <c r="I3" s="662"/>
      <c r="J3" s="190" t="s">
        <v>74</v>
      </c>
    </row>
    <row r="4" spans="1:10">
      <c r="A4" s="191" t="s">
        <v>75</v>
      </c>
      <c r="B4" s="146"/>
      <c r="C4" s="147"/>
      <c r="D4" s="147"/>
      <c r="E4" s="147"/>
      <c r="F4" s="148"/>
      <c r="G4" s="149"/>
      <c r="H4" s="149"/>
      <c r="I4" s="150"/>
      <c r="J4" s="192"/>
    </row>
    <row r="5" spans="1:10">
      <c r="A5" s="193">
        <v>1</v>
      </c>
      <c r="B5" s="152">
        <v>2</v>
      </c>
      <c r="C5" s="151">
        <v>3</v>
      </c>
      <c r="D5" s="152">
        <v>4</v>
      </c>
      <c r="E5" s="151">
        <v>5</v>
      </c>
      <c r="F5" s="663">
        <v>6</v>
      </c>
      <c r="G5" s="663"/>
      <c r="H5" s="663"/>
      <c r="I5" s="663"/>
      <c r="J5" s="194">
        <v>7</v>
      </c>
    </row>
    <row r="6" spans="1:10">
      <c r="A6" s="195">
        <v>1</v>
      </c>
      <c r="B6" s="288" t="s">
        <v>4</v>
      </c>
      <c r="C6" s="153"/>
      <c r="D6" s="289"/>
      <c r="E6" s="154"/>
      <c r="F6" s="155"/>
      <c r="G6" s="156"/>
      <c r="H6" s="156"/>
      <c r="I6" s="157"/>
      <c r="J6" s="196"/>
    </row>
    <row r="7" spans="1:10">
      <c r="A7" s="197" t="s">
        <v>76</v>
      </c>
      <c r="B7" s="289" t="s">
        <v>283</v>
      </c>
      <c r="C7" s="159" t="s">
        <v>227</v>
      </c>
      <c r="D7" s="290" t="s">
        <v>104</v>
      </c>
      <c r="E7" s="160">
        <v>2</v>
      </c>
      <c r="F7" s="161"/>
      <c r="G7" s="289"/>
      <c r="H7" s="289"/>
      <c r="I7" s="158"/>
      <c r="J7" s="198"/>
    </row>
    <row r="8" spans="1:10">
      <c r="A8" s="197" t="s">
        <v>77</v>
      </c>
      <c r="B8" s="289" t="s">
        <v>284</v>
      </c>
      <c r="C8" s="159" t="s">
        <v>285</v>
      </c>
      <c r="D8" s="290" t="s">
        <v>286</v>
      </c>
      <c r="E8" s="162">
        <v>8000</v>
      </c>
      <c r="F8" s="161"/>
      <c r="G8" s="289"/>
      <c r="H8" s="289"/>
      <c r="I8" s="158"/>
      <c r="J8" s="198"/>
    </row>
    <row r="9" spans="1:10">
      <c r="A9" s="197" t="s">
        <v>79</v>
      </c>
      <c r="B9" s="289" t="s">
        <v>287</v>
      </c>
      <c r="C9" s="159"/>
      <c r="D9" s="290"/>
      <c r="E9" s="160"/>
      <c r="F9" s="161"/>
      <c r="G9" s="289"/>
      <c r="H9" s="289"/>
      <c r="I9" s="158"/>
      <c r="J9" s="198"/>
    </row>
    <row r="10" spans="1:10">
      <c r="A10" s="197"/>
      <c r="B10" s="289" t="s">
        <v>288</v>
      </c>
      <c r="C10" s="163" t="s">
        <v>169</v>
      </c>
      <c r="D10" s="290"/>
      <c r="E10" s="160">
        <v>0.85</v>
      </c>
      <c r="F10" s="161"/>
      <c r="G10" s="289"/>
      <c r="H10" s="289"/>
      <c r="I10" s="158"/>
      <c r="J10" s="198"/>
    </row>
    <row r="11" spans="1:10">
      <c r="A11" s="197" t="s">
        <v>80</v>
      </c>
      <c r="B11" s="289" t="s">
        <v>5</v>
      </c>
      <c r="C11" s="7" t="s">
        <v>40</v>
      </c>
      <c r="D11" s="290" t="s">
        <v>7</v>
      </c>
      <c r="E11" s="160">
        <v>500</v>
      </c>
      <c r="F11" s="161"/>
      <c r="G11" s="289"/>
      <c r="H11" s="289"/>
      <c r="I11" s="158"/>
      <c r="J11" s="198"/>
    </row>
    <row r="12" spans="1:10">
      <c r="A12" s="195">
        <v>2</v>
      </c>
      <c r="B12" s="288" t="s">
        <v>15</v>
      </c>
      <c r="C12" s="159"/>
      <c r="D12" s="289"/>
      <c r="E12" s="164"/>
      <c r="F12" s="161"/>
      <c r="G12" s="289"/>
      <c r="H12" s="289"/>
      <c r="I12" s="158"/>
      <c r="J12" s="198"/>
    </row>
    <row r="13" spans="1:10" ht="15.75">
      <c r="A13" s="197" t="s">
        <v>16</v>
      </c>
      <c r="B13" s="289" t="s">
        <v>289</v>
      </c>
      <c r="C13" s="159" t="s">
        <v>290</v>
      </c>
      <c r="D13" s="290" t="s">
        <v>10</v>
      </c>
      <c r="E13" s="164"/>
      <c r="F13" s="664" t="s">
        <v>291</v>
      </c>
      <c r="G13" s="665"/>
      <c r="H13" s="665"/>
      <c r="I13" s="666"/>
      <c r="J13" s="199">
        <f>E7*E8*(1-E10)/3600</f>
        <v>0.66666666666666674</v>
      </c>
    </row>
    <row r="14" spans="1:10">
      <c r="A14" s="197"/>
      <c r="B14" s="289"/>
      <c r="C14" s="159"/>
      <c r="D14" s="289"/>
      <c r="E14" s="160"/>
      <c r="F14" s="161"/>
      <c r="G14" s="289"/>
      <c r="H14" s="289"/>
      <c r="I14" s="158"/>
      <c r="J14" s="200"/>
    </row>
    <row r="15" spans="1:10" ht="15.75">
      <c r="A15" s="201" t="s">
        <v>18</v>
      </c>
      <c r="B15" s="165" t="s">
        <v>58</v>
      </c>
      <c r="C15" s="166" t="s">
        <v>292</v>
      </c>
      <c r="D15" s="167" t="s">
        <v>8</v>
      </c>
      <c r="E15" s="168"/>
      <c r="F15" s="169">
        <f>J13</f>
        <v>0.66666666666666674</v>
      </c>
      <c r="G15" s="170" t="s">
        <v>89</v>
      </c>
      <c r="H15" s="171">
        <f>E11</f>
        <v>500</v>
      </c>
      <c r="I15" s="172" t="s">
        <v>293</v>
      </c>
      <c r="J15" s="202">
        <f>J13*E11*3600/1000000</f>
        <v>1.2000000000000002</v>
      </c>
    </row>
    <row r="16" spans="1:10">
      <c r="A16" s="667" t="s">
        <v>294</v>
      </c>
      <c r="B16" s="668"/>
      <c r="C16" s="668"/>
      <c r="D16" s="668"/>
      <c r="E16" s="668"/>
      <c r="F16" s="668"/>
      <c r="G16" s="668"/>
      <c r="H16" s="668"/>
      <c r="I16" s="668"/>
      <c r="J16" s="669"/>
    </row>
    <row r="17" spans="1:10" ht="15.75" thickBot="1">
      <c r="A17" s="654" t="s">
        <v>295</v>
      </c>
      <c r="B17" s="655"/>
      <c r="C17" s="655"/>
      <c r="D17" s="655"/>
      <c r="E17" s="655"/>
      <c r="F17" s="655"/>
      <c r="G17" s="655"/>
      <c r="H17" s="655"/>
      <c r="I17" s="655"/>
      <c r="J17" s="656"/>
    </row>
  </sheetData>
  <mergeCells count="6">
    <mergeCell ref="A17:J17"/>
    <mergeCell ref="A1:J1"/>
    <mergeCell ref="F3:I3"/>
    <mergeCell ref="F5:I5"/>
    <mergeCell ref="F13:I13"/>
    <mergeCell ref="A16:J1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33389-AF5F-4478-A0C7-9512FE305114}">
  <dimension ref="A1:D22"/>
  <sheetViews>
    <sheetView workbookViewId="0">
      <selection activeCell="D11" sqref="D11"/>
    </sheetView>
  </sheetViews>
  <sheetFormatPr defaultRowHeight="15"/>
  <cols>
    <col min="1" max="1" width="40" bestFit="1" customWidth="1"/>
  </cols>
  <sheetData>
    <row r="1" spans="1:4" ht="15.75" thickBot="1">
      <c r="A1" s="673" t="s">
        <v>325</v>
      </c>
      <c r="B1" s="674"/>
      <c r="C1" s="674"/>
      <c r="D1" s="675"/>
    </row>
    <row r="2" spans="1:4" ht="42.75" customHeight="1" thickBot="1">
      <c r="A2" s="676" t="s">
        <v>253</v>
      </c>
      <c r="B2" s="677"/>
      <c r="C2" s="677"/>
      <c r="D2" s="678"/>
    </row>
    <row r="3" spans="1:4" ht="15.75" thickBot="1">
      <c r="A3" s="173" t="s">
        <v>25</v>
      </c>
      <c r="B3" s="173" t="s">
        <v>254</v>
      </c>
      <c r="C3" s="173" t="s">
        <v>26</v>
      </c>
      <c r="D3" s="174" t="s">
        <v>3</v>
      </c>
    </row>
    <row r="4" spans="1:4" ht="15.75" thickBot="1">
      <c r="A4" s="679" t="s">
        <v>4</v>
      </c>
      <c r="B4" s="680"/>
      <c r="C4" s="680"/>
      <c r="D4" s="681"/>
    </row>
    <row r="5" spans="1:4">
      <c r="A5" s="175" t="s">
        <v>255</v>
      </c>
      <c r="B5" s="176" t="s">
        <v>37</v>
      </c>
      <c r="C5" s="177" t="s">
        <v>256</v>
      </c>
      <c r="D5" s="283">
        <v>3.5</v>
      </c>
    </row>
    <row r="6" spans="1:4">
      <c r="A6" s="178" t="s">
        <v>257</v>
      </c>
      <c r="B6" s="179" t="s">
        <v>30</v>
      </c>
      <c r="C6" s="180" t="s">
        <v>258</v>
      </c>
      <c r="D6" s="284">
        <v>40</v>
      </c>
    </row>
    <row r="7" spans="1:4">
      <c r="A7" s="178" t="s">
        <v>259</v>
      </c>
      <c r="B7" s="179"/>
      <c r="C7" s="180"/>
      <c r="D7" s="181"/>
    </row>
    <row r="8" spans="1:4">
      <c r="A8" s="178" t="s">
        <v>260</v>
      </c>
      <c r="B8" s="179" t="s">
        <v>261</v>
      </c>
      <c r="C8" s="180" t="s">
        <v>262</v>
      </c>
      <c r="D8" s="291">
        <v>0.05</v>
      </c>
    </row>
    <row r="9" spans="1:4">
      <c r="A9" s="178" t="s">
        <v>263</v>
      </c>
      <c r="B9" s="179"/>
      <c r="C9" s="180"/>
      <c r="D9" s="285"/>
    </row>
    <row r="10" spans="1:4">
      <c r="A10" s="178" t="s">
        <v>264</v>
      </c>
      <c r="B10" s="179" t="s">
        <v>227</v>
      </c>
      <c r="C10" s="180" t="s">
        <v>31</v>
      </c>
      <c r="D10" s="285">
        <v>4</v>
      </c>
    </row>
    <row r="11" spans="1:4" ht="15.75" thickBot="1">
      <c r="A11" s="182" t="s">
        <v>5</v>
      </c>
      <c r="B11" s="183" t="s">
        <v>40</v>
      </c>
      <c r="C11" s="184" t="s">
        <v>7</v>
      </c>
      <c r="D11" s="286">
        <v>300</v>
      </c>
    </row>
    <row r="12" spans="1:4">
      <c r="A12" s="682" t="s">
        <v>265</v>
      </c>
      <c r="B12" s="683"/>
      <c r="C12" s="683"/>
      <c r="D12" s="684"/>
    </row>
    <row r="13" spans="1:4">
      <c r="A13" s="685" t="s">
        <v>266</v>
      </c>
      <c r="B13" s="686"/>
      <c r="C13" s="686"/>
      <c r="D13" s="687"/>
    </row>
    <row r="14" spans="1:4" ht="15.75" thickBot="1">
      <c r="A14" s="670" t="s">
        <v>267</v>
      </c>
      <c r="B14" s="671"/>
      <c r="C14" s="671"/>
      <c r="D14" s="672"/>
    </row>
    <row r="15" spans="1:4">
      <c r="A15" s="175" t="s">
        <v>268</v>
      </c>
      <c r="B15" s="176" t="s">
        <v>269</v>
      </c>
      <c r="C15" s="177" t="s">
        <v>10</v>
      </c>
      <c r="D15" s="185">
        <f>(D16*D17*D18*D19*D20*D6*D8*D21)/3600</f>
        <v>6.2833333333333347E-5</v>
      </c>
    </row>
    <row r="16" spans="1:4" ht="15.75">
      <c r="A16" s="178" t="s">
        <v>270</v>
      </c>
      <c r="B16" s="179" t="s">
        <v>271</v>
      </c>
      <c r="C16" s="178"/>
      <c r="D16" s="180">
        <v>1.3</v>
      </c>
    </row>
    <row r="17" spans="1:4" ht="15.75">
      <c r="A17" s="178" t="s">
        <v>272</v>
      </c>
      <c r="B17" s="179" t="s">
        <v>273</v>
      </c>
      <c r="C17" s="178"/>
      <c r="D17" s="180">
        <v>0.6</v>
      </c>
    </row>
    <row r="18" spans="1:4" ht="15.75">
      <c r="A18" s="178" t="s">
        <v>274</v>
      </c>
      <c r="B18" s="179" t="s">
        <v>275</v>
      </c>
      <c r="C18" s="178"/>
      <c r="D18" s="180">
        <v>1</v>
      </c>
    </row>
    <row r="19" spans="1:4" ht="15.75">
      <c r="A19" s="178" t="s">
        <v>276</v>
      </c>
      <c r="B19" s="179" t="s">
        <v>277</v>
      </c>
      <c r="C19" s="178"/>
      <c r="D19" s="180">
        <v>0.01</v>
      </c>
    </row>
    <row r="20" spans="1:4" ht="15.75">
      <c r="A20" s="178" t="s">
        <v>278</v>
      </c>
      <c r="B20" s="179" t="s">
        <v>279</v>
      </c>
      <c r="C20" s="178"/>
      <c r="D20" s="180">
        <v>0.01</v>
      </c>
    </row>
    <row r="21" spans="1:4" ht="15.75">
      <c r="A21" s="178" t="s">
        <v>280</v>
      </c>
      <c r="B21" s="179" t="s">
        <v>281</v>
      </c>
      <c r="C21" s="178"/>
      <c r="D21" s="180">
        <v>1450</v>
      </c>
    </row>
    <row r="22" spans="1:4" ht="15.75" thickBot="1">
      <c r="A22" s="182" t="s">
        <v>58</v>
      </c>
      <c r="B22" s="183" t="s">
        <v>282</v>
      </c>
      <c r="C22" s="184" t="s">
        <v>8</v>
      </c>
      <c r="D22" s="186">
        <f>D11*D15*3600/1000000</f>
        <v>6.7860000000000018E-5</v>
      </c>
    </row>
  </sheetData>
  <mergeCells count="6">
    <mergeCell ref="A14:D14"/>
    <mergeCell ref="A1:D1"/>
    <mergeCell ref="A2:D2"/>
    <mergeCell ref="A4:D4"/>
    <mergeCell ref="A12:D12"/>
    <mergeCell ref="A13:D13"/>
  </mergeCells>
  <phoneticPr fontId="61" type="noConversion"/>
  <pageMargins left="0.7" right="0.7" top="0.75" bottom="0.75" header="0.3" footer="0.3"/>
  <pageSetup paperSize="9"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55BF65-42D6-4209-856D-79FA385C65D3}">
  <dimension ref="B2:P38"/>
  <sheetViews>
    <sheetView topLeftCell="A3" workbookViewId="0">
      <selection activeCell="I37" sqref="I37"/>
    </sheetView>
  </sheetViews>
  <sheetFormatPr defaultRowHeight="12.75"/>
  <cols>
    <col min="1" max="3" width="9.140625" style="497"/>
    <col min="4" max="4" width="7.42578125" style="497" customWidth="1"/>
    <col min="5" max="5" width="13.5703125" style="497" customWidth="1"/>
    <col min="6" max="6" width="7.7109375" style="497" customWidth="1"/>
    <col min="7" max="7" width="12" style="497" customWidth="1"/>
    <col min="8" max="9" width="9.140625" style="497"/>
    <col min="10" max="10" width="8.28515625" style="497" customWidth="1"/>
    <col min="11" max="11" width="6.85546875" style="497" customWidth="1"/>
    <col min="12" max="12" width="8.5703125" style="497" customWidth="1"/>
    <col min="13" max="13" width="17.28515625" style="497" customWidth="1"/>
    <col min="14" max="14" width="9.140625" style="497"/>
    <col min="15" max="15" width="11" style="497" bestFit="1" customWidth="1"/>
    <col min="16" max="259" width="9.140625" style="497"/>
    <col min="260" max="260" width="7.42578125" style="497" customWidth="1"/>
    <col min="261" max="261" width="13.5703125" style="497" customWidth="1"/>
    <col min="262" max="262" width="7.7109375" style="497" customWidth="1"/>
    <col min="263" max="263" width="12" style="497" customWidth="1"/>
    <col min="264" max="265" width="9.140625" style="497"/>
    <col min="266" max="266" width="8.28515625" style="497" customWidth="1"/>
    <col min="267" max="267" width="6.85546875" style="497" customWidth="1"/>
    <col min="268" max="268" width="8.5703125" style="497" customWidth="1"/>
    <col min="269" max="269" width="17.28515625" style="497" customWidth="1"/>
    <col min="270" max="270" width="9.140625" style="497"/>
    <col min="271" max="271" width="11" style="497" bestFit="1" customWidth="1"/>
    <col min="272" max="515" width="9.140625" style="497"/>
    <col min="516" max="516" width="7.42578125" style="497" customWidth="1"/>
    <col min="517" max="517" width="13.5703125" style="497" customWidth="1"/>
    <col min="518" max="518" width="7.7109375" style="497" customWidth="1"/>
    <col min="519" max="519" width="12" style="497" customWidth="1"/>
    <col min="520" max="521" width="9.140625" style="497"/>
    <col min="522" max="522" width="8.28515625" style="497" customWidth="1"/>
    <col min="523" max="523" width="6.85546875" style="497" customWidth="1"/>
    <col min="524" max="524" width="8.5703125" style="497" customWidth="1"/>
    <col min="525" max="525" width="17.28515625" style="497" customWidth="1"/>
    <col min="526" max="526" width="9.140625" style="497"/>
    <col min="527" max="527" width="11" style="497" bestFit="1" customWidth="1"/>
    <col min="528" max="771" width="9.140625" style="497"/>
    <col min="772" max="772" width="7.42578125" style="497" customWidth="1"/>
    <col min="773" max="773" width="13.5703125" style="497" customWidth="1"/>
    <col min="774" max="774" width="7.7109375" style="497" customWidth="1"/>
    <col min="775" max="775" width="12" style="497" customWidth="1"/>
    <col min="776" max="777" width="9.140625" style="497"/>
    <col min="778" max="778" width="8.28515625" style="497" customWidth="1"/>
    <col min="779" max="779" width="6.85546875" style="497" customWidth="1"/>
    <col min="780" max="780" width="8.5703125" style="497" customWidth="1"/>
    <col min="781" max="781" width="17.28515625" style="497" customWidth="1"/>
    <col min="782" max="782" width="9.140625" style="497"/>
    <col min="783" max="783" width="11" style="497" bestFit="1" customWidth="1"/>
    <col min="784" max="1027" width="9.140625" style="497"/>
    <col min="1028" max="1028" width="7.42578125" style="497" customWidth="1"/>
    <col min="1029" max="1029" width="13.5703125" style="497" customWidth="1"/>
    <col min="1030" max="1030" width="7.7109375" style="497" customWidth="1"/>
    <col min="1031" max="1031" width="12" style="497" customWidth="1"/>
    <col min="1032" max="1033" width="9.140625" style="497"/>
    <col min="1034" max="1034" width="8.28515625" style="497" customWidth="1"/>
    <col min="1035" max="1035" width="6.85546875" style="497" customWidth="1"/>
    <col min="1036" max="1036" width="8.5703125" style="497" customWidth="1"/>
    <col min="1037" max="1037" width="17.28515625" style="497" customWidth="1"/>
    <col min="1038" max="1038" width="9.140625" style="497"/>
    <col min="1039" max="1039" width="11" style="497" bestFit="1" customWidth="1"/>
    <col min="1040" max="1283" width="9.140625" style="497"/>
    <col min="1284" max="1284" width="7.42578125" style="497" customWidth="1"/>
    <col min="1285" max="1285" width="13.5703125" style="497" customWidth="1"/>
    <col min="1286" max="1286" width="7.7109375" style="497" customWidth="1"/>
    <col min="1287" max="1287" width="12" style="497" customWidth="1"/>
    <col min="1288" max="1289" width="9.140625" style="497"/>
    <col min="1290" max="1290" width="8.28515625" style="497" customWidth="1"/>
    <col min="1291" max="1291" width="6.85546875" style="497" customWidth="1"/>
    <col min="1292" max="1292" width="8.5703125" style="497" customWidth="1"/>
    <col min="1293" max="1293" width="17.28515625" style="497" customWidth="1"/>
    <col min="1294" max="1294" width="9.140625" style="497"/>
    <col min="1295" max="1295" width="11" style="497" bestFit="1" customWidth="1"/>
    <col min="1296" max="1539" width="9.140625" style="497"/>
    <col min="1540" max="1540" width="7.42578125" style="497" customWidth="1"/>
    <col min="1541" max="1541" width="13.5703125" style="497" customWidth="1"/>
    <col min="1542" max="1542" width="7.7109375" style="497" customWidth="1"/>
    <col min="1543" max="1543" width="12" style="497" customWidth="1"/>
    <col min="1544" max="1545" width="9.140625" style="497"/>
    <col min="1546" max="1546" width="8.28515625" style="497" customWidth="1"/>
    <col min="1547" max="1547" width="6.85546875" style="497" customWidth="1"/>
    <col min="1548" max="1548" width="8.5703125" style="497" customWidth="1"/>
    <col min="1549" max="1549" width="17.28515625" style="497" customWidth="1"/>
    <col min="1550" max="1550" width="9.140625" style="497"/>
    <col min="1551" max="1551" width="11" style="497" bestFit="1" customWidth="1"/>
    <col min="1552" max="1795" width="9.140625" style="497"/>
    <col min="1796" max="1796" width="7.42578125" style="497" customWidth="1"/>
    <col min="1797" max="1797" width="13.5703125" style="497" customWidth="1"/>
    <col min="1798" max="1798" width="7.7109375" style="497" customWidth="1"/>
    <col min="1799" max="1799" width="12" style="497" customWidth="1"/>
    <col min="1800" max="1801" width="9.140625" style="497"/>
    <col min="1802" max="1802" width="8.28515625" style="497" customWidth="1"/>
    <col min="1803" max="1803" width="6.85546875" style="497" customWidth="1"/>
    <col min="1804" max="1804" width="8.5703125" style="497" customWidth="1"/>
    <col min="1805" max="1805" width="17.28515625" style="497" customWidth="1"/>
    <col min="1806" max="1806" width="9.140625" style="497"/>
    <col min="1807" max="1807" width="11" style="497" bestFit="1" customWidth="1"/>
    <col min="1808" max="2051" width="9.140625" style="497"/>
    <col min="2052" max="2052" width="7.42578125" style="497" customWidth="1"/>
    <col min="2053" max="2053" width="13.5703125" style="497" customWidth="1"/>
    <col min="2054" max="2054" width="7.7109375" style="497" customWidth="1"/>
    <col min="2055" max="2055" width="12" style="497" customWidth="1"/>
    <col min="2056" max="2057" width="9.140625" style="497"/>
    <col min="2058" max="2058" width="8.28515625" style="497" customWidth="1"/>
    <col min="2059" max="2059" width="6.85546875" style="497" customWidth="1"/>
    <col min="2060" max="2060" width="8.5703125" style="497" customWidth="1"/>
    <col min="2061" max="2061" width="17.28515625" style="497" customWidth="1"/>
    <col min="2062" max="2062" width="9.140625" style="497"/>
    <col min="2063" max="2063" width="11" style="497" bestFit="1" customWidth="1"/>
    <col min="2064" max="2307" width="9.140625" style="497"/>
    <col min="2308" max="2308" width="7.42578125" style="497" customWidth="1"/>
    <col min="2309" max="2309" width="13.5703125" style="497" customWidth="1"/>
    <col min="2310" max="2310" width="7.7109375" style="497" customWidth="1"/>
    <col min="2311" max="2311" width="12" style="497" customWidth="1"/>
    <col min="2312" max="2313" width="9.140625" style="497"/>
    <col min="2314" max="2314" width="8.28515625" style="497" customWidth="1"/>
    <col min="2315" max="2315" width="6.85546875" style="497" customWidth="1"/>
    <col min="2316" max="2316" width="8.5703125" style="497" customWidth="1"/>
    <col min="2317" max="2317" width="17.28515625" style="497" customWidth="1"/>
    <col min="2318" max="2318" width="9.140625" style="497"/>
    <col min="2319" max="2319" width="11" style="497" bestFit="1" customWidth="1"/>
    <col min="2320" max="2563" width="9.140625" style="497"/>
    <col min="2564" max="2564" width="7.42578125" style="497" customWidth="1"/>
    <col min="2565" max="2565" width="13.5703125" style="497" customWidth="1"/>
    <col min="2566" max="2566" width="7.7109375" style="497" customWidth="1"/>
    <col min="2567" max="2567" width="12" style="497" customWidth="1"/>
    <col min="2568" max="2569" width="9.140625" style="497"/>
    <col min="2570" max="2570" width="8.28515625" style="497" customWidth="1"/>
    <col min="2571" max="2571" width="6.85546875" style="497" customWidth="1"/>
    <col min="2572" max="2572" width="8.5703125" style="497" customWidth="1"/>
    <col min="2573" max="2573" width="17.28515625" style="497" customWidth="1"/>
    <col min="2574" max="2574" width="9.140625" style="497"/>
    <col min="2575" max="2575" width="11" style="497" bestFit="1" customWidth="1"/>
    <col min="2576" max="2819" width="9.140625" style="497"/>
    <col min="2820" max="2820" width="7.42578125" style="497" customWidth="1"/>
    <col min="2821" max="2821" width="13.5703125" style="497" customWidth="1"/>
    <col min="2822" max="2822" width="7.7109375" style="497" customWidth="1"/>
    <col min="2823" max="2823" width="12" style="497" customWidth="1"/>
    <col min="2824" max="2825" width="9.140625" style="497"/>
    <col min="2826" max="2826" width="8.28515625" style="497" customWidth="1"/>
    <col min="2827" max="2827" width="6.85546875" style="497" customWidth="1"/>
    <col min="2828" max="2828" width="8.5703125" style="497" customWidth="1"/>
    <col min="2829" max="2829" width="17.28515625" style="497" customWidth="1"/>
    <col min="2830" max="2830" width="9.140625" style="497"/>
    <col min="2831" max="2831" width="11" style="497" bestFit="1" customWidth="1"/>
    <col min="2832" max="3075" width="9.140625" style="497"/>
    <col min="3076" max="3076" width="7.42578125" style="497" customWidth="1"/>
    <col min="3077" max="3077" width="13.5703125" style="497" customWidth="1"/>
    <col min="3078" max="3078" width="7.7109375" style="497" customWidth="1"/>
    <col min="3079" max="3079" width="12" style="497" customWidth="1"/>
    <col min="3080" max="3081" width="9.140625" style="497"/>
    <col min="3082" max="3082" width="8.28515625" style="497" customWidth="1"/>
    <col min="3083" max="3083" width="6.85546875" style="497" customWidth="1"/>
    <col min="3084" max="3084" width="8.5703125" style="497" customWidth="1"/>
    <col min="3085" max="3085" width="17.28515625" style="497" customWidth="1"/>
    <col min="3086" max="3086" width="9.140625" style="497"/>
    <col min="3087" max="3087" width="11" style="497" bestFit="1" customWidth="1"/>
    <col min="3088" max="3331" width="9.140625" style="497"/>
    <col min="3332" max="3332" width="7.42578125" style="497" customWidth="1"/>
    <col min="3333" max="3333" width="13.5703125" style="497" customWidth="1"/>
    <col min="3334" max="3334" width="7.7109375" style="497" customWidth="1"/>
    <col min="3335" max="3335" width="12" style="497" customWidth="1"/>
    <col min="3336" max="3337" width="9.140625" style="497"/>
    <col min="3338" max="3338" width="8.28515625" style="497" customWidth="1"/>
    <col min="3339" max="3339" width="6.85546875" style="497" customWidth="1"/>
    <col min="3340" max="3340" width="8.5703125" style="497" customWidth="1"/>
    <col min="3341" max="3341" width="17.28515625" style="497" customWidth="1"/>
    <col min="3342" max="3342" width="9.140625" style="497"/>
    <col min="3343" max="3343" width="11" style="497" bestFit="1" customWidth="1"/>
    <col min="3344" max="3587" width="9.140625" style="497"/>
    <col min="3588" max="3588" width="7.42578125" style="497" customWidth="1"/>
    <col min="3589" max="3589" width="13.5703125" style="497" customWidth="1"/>
    <col min="3590" max="3590" width="7.7109375" style="497" customWidth="1"/>
    <col min="3591" max="3591" width="12" style="497" customWidth="1"/>
    <col min="3592" max="3593" width="9.140625" style="497"/>
    <col min="3594" max="3594" width="8.28515625" style="497" customWidth="1"/>
    <col min="3595" max="3595" width="6.85546875" style="497" customWidth="1"/>
    <col min="3596" max="3596" width="8.5703125" style="497" customWidth="1"/>
    <col min="3597" max="3597" width="17.28515625" style="497" customWidth="1"/>
    <col min="3598" max="3598" width="9.140625" style="497"/>
    <col min="3599" max="3599" width="11" style="497" bestFit="1" customWidth="1"/>
    <col min="3600" max="3843" width="9.140625" style="497"/>
    <col min="3844" max="3844" width="7.42578125" style="497" customWidth="1"/>
    <col min="3845" max="3845" width="13.5703125" style="497" customWidth="1"/>
    <col min="3846" max="3846" width="7.7109375" style="497" customWidth="1"/>
    <col min="3847" max="3847" width="12" style="497" customWidth="1"/>
    <col min="3848" max="3849" width="9.140625" style="497"/>
    <col min="3850" max="3850" width="8.28515625" style="497" customWidth="1"/>
    <col min="3851" max="3851" width="6.85546875" style="497" customWidth="1"/>
    <col min="3852" max="3852" width="8.5703125" style="497" customWidth="1"/>
    <col min="3853" max="3853" width="17.28515625" style="497" customWidth="1"/>
    <col min="3854" max="3854" width="9.140625" style="497"/>
    <col min="3855" max="3855" width="11" style="497" bestFit="1" customWidth="1"/>
    <col min="3856" max="4099" width="9.140625" style="497"/>
    <col min="4100" max="4100" width="7.42578125" style="497" customWidth="1"/>
    <col min="4101" max="4101" width="13.5703125" style="497" customWidth="1"/>
    <col min="4102" max="4102" width="7.7109375" style="497" customWidth="1"/>
    <col min="4103" max="4103" width="12" style="497" customWidth="1"/>
    <col min="4104" max="4105" width="9.140625" style="497"/>
    <col min="4106" max="4106" width="8.28515625" style="497" customWidth="1"/>
    <col min="4107" max="4107" width="6.85546875" style="497" customWidth="1"/>
    <col min="4108" max="4108" width="8.5703125" style="497" customWidth="1"/>
    <col min="4109" max="4109" width="17.28515625" style="497" customWidth="1"/>
    <col min="4110" max="4110" width="9.140625" style="497"/>
    <col min="4111" max="4111" width="11" style="497" bestFit="1" customWidth="1"/>
    <col min="4112" max="4355" width="9.140625" style="497"/>
    <col min="4356" max="4356" width="7.42578125" style="497" customWidth="1"/>
    <col min="4357" max="4357" width="13.5703125" style="497" customWidth="1"/>
    <col min="4358" max="4358" width="7.7109375" style="497" customWidth="1"/>
    <col min="4359" max="4359" width="12" style="497" customWidth="1"/>
    <col min="4360" max="4361" width="9.140625" style="497"/>
    <col min="4362" max="4362" width="8.28515625" style="497" customWidth="1"/>
    <col min="4363" max="4363" width="6.85546875" style="497" customWidth="1"/>
    <col min="4364" max="4364" width="8.5703125" style="497" customWidth="1"/>
    <col min="4365" max="4365" width="17.28515625" style="497" customWidth="1"/>
    <col min="4366" max="4366" width="9.140625" style="497"/>
    <col min="4367" max="4367" width="11" style="497" bestFit="1" customWidth="1"/>
    <col min="4368" max="4611" width="9.140625" style="497"/>
    <col min="4612" max="4612" width="7.42578125" style="497" customWidth="1"/>
    <col min="4613" max="4613" width="13.5703125" style="497" customWidth="1"/>
    <col min="4614" max="4614" width="7.7109375" style="497" customWidth="1"/>
    <col min="4615" max="4615" width="12" style="497" customWidth="1"/>
    <col min="4616" max="4617" width="9.140625" style="497"/>
    <col min="4618" max="4618" width="8.28515625" style="497" customWidth="1"/>
    <col min="4619" max="4619" width="6.85546875" style="497" customWidth="1"/>
    <col min="4620" max="4620" width="8.5703125" style="497" customWidth="1"/>
    <col min="4621" max="4621" width="17.28515625" style="497" customWidth="1"/>
    <col min="4622" max="4622" width="9.140625" style="497"/>
    <col min="4623" max="4623" width="11" style="497" bestFit="1" customWidth="1"/>
    <col min="4624" max="4867" width="9.140625" style="497"/>
    <col min="4868" max="4868" width="7.42578125" style="497" customWidth="1"/>
    <col min="4869" max="4869" width="13.5703125" style="497" customWidth="1"/>
    <col min="4870" max="4870" width="7.7109375" style="497" customWidth="1"/>
    <col min="4871" max="4871" width="12" style="497" customWidth="1"/>
    <col min="4872" max="4873" width="9.140625" style="497"/>
    <col min="4874" max="4874" width="8.28515625" style="497" customWidth="1"/>
    <col min="4875" max="4875" width="6.85546875" style="497" customWidth="1"/>
    <col min="4876" max="4876" width="8.5703125" style="497" customWidth="1"/>
    <col min="4877" max="4877" width="17.28515625" style="497" customWidth="1"/>
    <col min="4878" max="4878" width="9.140625" style="497"/>
    <col min="4879" max="4879" width="11" style="497" bestFit="1" customWidth="1"/>
    <col min="4880" max="5123" width="9.140625" style="497"/>
    <col min="5124" max="5124" width="7.42578125" style="497" customWidth="1"/>
    <col min="5125" max="5125" width="13.5703125" style="497" customWidth="1"/>
    <col min="5126" max="5126" width="7.7109375" style="497" customWidth="1"/>
    <col min="5127" max="5127" width="12" style="497" customWidth="1"/>
    <col min="5128" max="5129" width="9.140625" style="497"/>
    <col min="5130" max="5130" width="8.28515625" style="497" customWidth="1"/>
    <col min="5131" max="5131" width="6.85546875" style="497" customWidth="1"/>
    <col min="5132" max="5132" width="8.5703125" style="497" customWidth="1"/>
    <col min="5133" max="5133" width="17.28515625" style="497" customWidth="1"/>
    <col min="5134" max="5134" width="9.140625" style="497"/>
    <col min="5135" max="5135" width="11" style="497" bestFit="1" customWidth="1"/>
    <col min="5136" max="5379" width="9.140625" style="497"/>
    <col min="5380" max="5380" width="7.42578125" style="497" customWidth="1"/>
    <col min="5381" max="5381" width="13.5703125" style="497" customWidth="1"/>
    <col min="5382" max="5382" width="7.7109375" style="497" customWidth="1"/>
    <col min="5383" max="5383" width="12" style="497" customWidth="1"/>
    <col min="5384" max="5385" width="9.140625" style="497"/>
    <col min="5386" max="5386" width="8.28515625" style="497" customWidth="1"/>
    <col min="5387" max="5387" width="6.85546875" style="497" customWidth="1"/>
    <col min="5388" max="5388" width="8.5703125" style="497" customWidth="1"/>
    <col min="5389" max="5389" width="17.28515625" style="497" customWidth="1"/>
    <col min="5390" max="5390" width="9.140625" style="497"/>
    <col min="5391" max="5391" width="11" style="497" bestFit="1" customWidth="1"/>
    <col min="5392" max="5635" width="9.140625" style="497"/>
    <col min="5636" max="5636" width="7.42578125" style="497" customWidth="1"/>
    <col min="5637" max="5637" width="13.5703125" style="497" customWidth="1"/>
    <col min="5638" max="5638" width="7.7109375" style="497" customWidth="1"/>
    <col min="5639" max="5639" width="12" style="497" customWidth="1"/>
    <col min="5640" max="5641" width="9.140625" style="497"/>
    <col min="5642" max="5642" width="8.28515625" style="497" customWidth="1"/>
    <col min="5643" max="5643" width="6.85546875" style="497" customWidth="1"/>
    <col min="5644" max="5644" width="8.5703125" style="497" customWidth="1"/>
    <col min="5645" max="5645" width="17.28515625" style="497" customWidth="1"/>
    <col min="5646" max="5646" width="9.140625" style="497"/>
    <col min="5647" max="5647" width="11" style="497" bestFit="1" customWidth="1"/>
    <col min="5648" max="5891" width="9.140625" style="497"/>
    <col min="5892" max="5892" width="7.42578125" style="497" customWidth="1"/>
    <col min="5893" max="5893" width="13.5703125" style="497" customWidth="1"/>
    <col min="5894" max="5894" width="7.7109375" style="497" customWidth="1"/>
    <col min="5895" max="5895" width="12" style="497" customWidth="1"/>
    <col min="5896" max="5897" width="9.140625" style="497"/>
    <col min="5898" max="5898" width="8.28515625" style="497" customWidth="1"/>
    <col min="5899" max="5899" width="6.85546875" style="497" customWidth="1"/>
    <col min="5900" max="5900" width="8.5703125" style="497" customWidth="1"/>
    <col min="5901" max="5901" width="17.28515625" style="497" customWidth="1"/>
    <col min="5902" max="5902" width="9.140625" style="497"/>
    <col min="5903" max="5903" width="11" style="497" bestFit="1" customWidth="1"/>
    <col min="5904" max="6147" width="9.140625" style="497"/>
    <col min="6148" max="6148" width="7.42578125" style="497" customWidth="1"/>
    <col min="6149" max="6149" width="13.5703125" style="497" customWidth="1"/>
    <col min="6150" max="6150" width="7.7109375" style="497" customWidth="1"/>
    <col min="6151" max="6151" width="12" style="497" customWidth="1"/>
    <col min="6152" max="6153" width="9.140625" style="497"/>
    <col min="6154" max="6154" width="8.28515625" style="497" customWidth="1"/>
    <col min="6155" max="6155" width="6.85546875" style="497" customWidth="1"/>
    <col min="6156" max="6156" width="8.5703125" style="497" customWidth="1"/>
    <col min="6157" max="6157" width="17.28515625" style="497" customWidth="1"/>
    <col min="6158" max="6158" width="9.140625" style="497"/>
    <col min="6159" max="6159" width="11" style="497" bestFit="1" customWidth="1"/>
    <col min="6160" max="6403" width="9.140625" style="497"/>
    <col min="6404" max="6404" width="7.42578125" style="497" customWidth="1"/>
    <col min="6405" max="6405" width="13.5703125" style="497" customWidth="1"/>
    <col min="6406" max="6406" width="7.7109375" style="497" customWidth="1"/>
    <col min="6407" max="6407" width="12" style="497" customWidth="1"/>
    <col min="6408" max="6409" width="9.140625" style="497"/>
    <col min="6410" max="6410" width="8.28515625" style="497" customWidth="1"/>
    <col min="6411" max="6411" width="6.85546875" style="497" customWidth="1"/>
    <col min="6412" max="6412" width="8.5703125" style="497" customWidth="1"/>
    <col min="6413" max="6413" width="17.28515625" style="497" customWidth="1"/>
    <col min="6414" max="6414" width="9.140625" style="497"/>
    <col min="6415" max="6415" width="11" style="497" bestFit="1" customWidth="1"/>
    <col min="6416" max="6659" width="9.140625" style="497"/>
    <col min="6660" max="6660" width="7.42578125" style="497" customWidth="1"/>
    <col min="6661" max="6661" width="13.5703125" style="497" customWidth="1"/>
    <col min="6662" max="6662" width="7.7109375" style="497" customWidth="1"/>
    <col min="6663" max="6663" width="12" style="497" customWidth="1"/>
    <col min="6664" max="6665" width="9.140625" style="497"/>
    <col min="6666" max="6666" width="8.28515625" style="497" customWidth="1"/>
    <col min="6667" max="6667" width="6.85546875" style="497" customWidth="1"/>
    <col min="6668" max="6668" width="8.5703125" style="497" customWidth="1"/>
    <col min="6669" max="6669" width="17.28515625" style="497" customWidth="1"/>
    <col min="6670" max="6670" width="9.140625" style="497"/>
    <col min="6671" max="6671" width="11" style="497" bestFit="1" customWidth="1"/>
    <col min="6672" max="6915" width="9.140625" style="497"/>
    <col min="6916" max="6916" width="7.42578125" style="497" customWidth="1"/>
    <col min="6917" max="6917" width="13.5703125" style="497" customWidth="1"/>
    <col min="6918" max="6918" width="7.7109375" style="497" customWidth="1"/>
    <col min="6919" max="6919" width="12" style="497" customWidth="1"/>
    <col min="6920" max="6921" width="9.140625" style="497"/>
    <col min="6922" max="6922" width="8.28515625" style="497" customWidth="1"/>
    <col min="6923" max="6923" width="6.85546875" style="497" customWidth="1"/>
    <col min="6924" max="6924" width="8.5703125" style="497" customWidth="1"/>
    <col min="6925" max="6925" width="17.28515625" style="497" customWidth="1"/>
    <col min="6926" max="6926" width="9.140625" style="497"/>
    <col min="6927" max="6927" width="11" style="497" bestFit="1" customWidth="1"/>
    <col min="6928" max="7171" width="9.140625" style="497"/>
    <col min="7172" max="7172" width="7.42578125" style="497" customWidth="1"/>
    <col min="7173" max="7173" width="13.5703125" style="497" customWidth="1"/>
    <col min="7174" max="7174" width="7.7109375" style="497" customWidth="1"/>
    <col min="7175" max="7175" width="12" style="497" customWidth="1"/>
    <col min="7176" max="7177" width="9.140625" style="497"/>
    <col min="7178" max="7178" width="8.28515625" style="497" customWidth="1"/>
    <col min="7179" max="7179" width="6.85546875" style="497" customWidth="1"/>
    <col min="7180" max="7180" width="8.5703125" style="497" customWidth="1"/>
    <col min="7181" max="7181" width="17.28515625" style="497" customWidth="1"/>
    <col min="7182" max="7182" width="9.140625" style="497"/>
    <col min="7183" max="7183" width="11" style="497" bestFit="1" customWidth="1"/>
    <col min="7184" max="7427" width="9.140625" style="497"/>
    <col min="7428" max="7428" width="7.42578125" style="497" customWidth="1"/>
    <col min="7429" max="7429" width="13.5703125" style="497" customWidth="1"/>
    <col min="7430" max="7430" width="7.7109375" style="497" customWidth="1"/>
    <col min="7431" max="7431" width="12" style="497" customWidth="1"/>
    <col min="7432" max="7433" width="9.140625" style="497"/>
    <col min="7434" max="7434" width="8.28515625" style="497" customWidth="1"/>
    <col min="7435" max="7435" width="6.85546875" style="497" customWidth="1"/>
    <col min="7436" max="7436" width="8.5703125" style="497" customWidth="1"/>
    <col min="7437" max="7437" width="17.28515625" style="497" customWidth="1"/>
    <col min="7438" max="7438" width="9.140625" style="497"/>
    <col min="7439" max="7439" width="11" style="497" bestFit="1" customWidth="1"/>
    <col min="7440" max="7683" width="9.140625" style="497"/>
    <col min="7684" max="7684" width="7.42578125" style="497" customWidth="1"/>
    <col min="7685" max="7685" width="13.5703125" style="497" customWidth="1"/>
    <col min="7686" max="7686" width="7.7109375" style="497" customWidth="1"/>
    <col min="7687" max="7687" width="12" style="497" customWidth="1"/>
    <col min="7688" max="7689" width="9.140625" style="497"/>
    <col min="7690" max="7690" width="8.28515625" style="497" customWidth="1"/>
    <col min="7691" max="7691" width="6.85546875" style="497" customWidth="1"/>
    <col min="7692" max="7692" width="8.5703125" style="497" customWidth="1"/>
    <col min="7693" max="7693" width="17.28515625" style="497" customWidth="1"/>
    <col min="7694" max="7694" width="9.140625" style="497"/>
    <col min="7695" max="7695" width="11" style="497" bestFit="1" customWidth="1"/>
    <col min="7696" max="7939" width="9.140625" style="497"/>
    <col min="7940" max="7940" width="7.42578125" style="497" customWidth="1"/>
    <col min="7941" max="7941" width="13.5703125" style="497" customWidth="1"/>
    <col min="7942" max="7942" width="7.7109375" style="497" customWidth="1"/>
    <col min="7943" max="7943" width="12" style="497" customWidth="1"/>
    <col min="7944" max="7945" width="9.140625" style="497"/>
    <col min="7946" max="7946" width="8.28515625" style="497" customWidth="1"/>
    <col min="7947" max="7947" width="6.85546875" style="497" customWidth="1"/>
    <col min="7948" max="7948" width="8.5703125" style="497" customWidth="1"/>
    <col min="7949" max="7949" width="17.28515625" style="497" customWidth="1"/>
    <col min="7950" max="7950" width="9.140625" style="497"/>
    <col min="7951" max="7951" width="11" style="497" bestFit="1" customWidth="1"/>
    <col min="7952" max="8195" width="9.140625" style="497"/>
    <col min="8196" max="8196" width="7.42578125" style="497" customWidth="1"/>
    <col min="8197" max="8197" width="13.5703125" style="497" customWidth="1"/>
    <col min="8198" max="8198" width="7.7109375" style="497" customWidth="1"/>
    <col min="8199" max="8199" width="12" style="497" customWidth="1"/>
    <col min="8200" max="8201" width="9.140625" style="497"/>
    <col min="8202" max="8202" width="8.28515625" style="497" customWidth="1"/>
    <col min="8203" max="8203" width="6.85546875" style="497" customWidth="1"/>
    <col min="8204" max="8204" width="8.5703125" style="497" customWidth="1"/>
    <col min="8205" max="8205" width="17.28515625" style="497" customWidth="1"/>
    <col min="8206" max="8206" width="9.140625" style="497"/>
    <col min="8207" max="8207" width="11" style="497" bestFit="1" customWidth="1"/>
    <col min="8208" max="8451" width="9.140625" style="497"/>
    <col min="8452" max="8452" width="7.42578125" style="497" customWidth="1"/>
    <col min="8453" max="8453" width="13.5703125" style="497" customWidth="1"/>
    <col min="8454" max="8454" width="7.7109375" style="497" customWidth="1"/>
    <col min="8455" max="8455" width="12" style="497" customWidth="1"/>
    <col min="8456" max="8457" width="9.140625" style="497"/>
    <col min="8458" max="8458" width="8.28515625" style="497" customWidth="1"/>
    <col min="8459" max="8459" width="6.85546875" style="497" customWidth="1"/>
    <col min="8460" max="8460" width="8.5703125" style="497" customWidth="1"/>
    <col min="8461" max="8461" width="17.28515625" style="497" customWidth="1"/>
    <col min="8462" max="8462" width="9.140625" style="497"/>
    <col min="8463" max="8463" width="11" style="497" bestFit="1" customWidth="1"/>
    <col min="8464" max="8707" width="9.140625" style="497"/>
    <col min="8708" max="8708" width="7.42578125" style="497" customWidth="1"/>
    <col min="8709" max="8709" width="13.5703125" style="497" customWidth="1"/>
    <col min="8710" max="8710" width="7.7109375" style="497" customWidth="1"/>
    <col min="8711" max="8711" width="12" style="497" customWidth="1"/>
    <col min="8712" max="8713" width="9.140625" style="497"/>
    <col min="8714" max="8714" width="8.28515625" style="497" customWidth="1"/>
    <col min="8715" max="8715" width="6.85546875" style="497" customWidth="1"/>
    <col min="8716" max="8716" width="8.5703125" style="497" customWidth="1"/>
    <col min="8717" max="8717" width="17.28515625" style="497" customWidth="1"/>
    <col min="8718" max="8718" width="9.140625" style="497"/>
    <col min="8719" max="8719" width="11" style="497" bestFit="1" customWidth="1"/>
    <col min="8720" max="8963" width="9.140625" style="497"/>
    <col min="8964" max="8964" width="7.42578125" style="497" customWidth="1"/>
    <col min="8965" max="8965" width="13.5703125" style="497" customWidth="1"/>
    <col min="8966" max="8966" width="7.7109375" style="497" customWidth="1"/>
    <col min="8967" max="8967" width="12" style="497" customWidth="1"/>
    <col min="8968" max="8969" width="9.140625" style="497"/>
    <col min="8970" max="8970" width="8.28515625" style="497" customWidth="1"/>
    <col min="8971" max="8971" width="6.85546875" style="497" customWidth="1"/>
    <col min="8972" max="8972" width="8.5703125" style="497" customWidth="1"/>
    <col min="8973" max="8973" width="17.28515625" style="497" customWidth="1"/>
    <col min="8974" max="8974" width="9.140625" style="497"/>
    <col min="8975" max="8975" width="11" style="497" bestFit="1" customWidth="1"/>
    <col min="8976" max="9219" width="9.140625" style="497"/>
    <col min="9220" max="9220" width="7.42578125" style="497" customWidth="1"/>
    <col min="9221" max="9221" width="13.5703125" style="497" customWidth="1"/>
    <col min="9222" max="9222" width="7.7109375" style="497" customWidth="1"/>
    <col min="9223" max="9223" width="12" style="497" customWidth="1"/>
    <col min="9224" max="9225" width="9.140625" style="497"/>
    <col min="9226" max="9226" width="8.28515625" style="497" customWidth="1"/>
    <col min="9227" max="9227" width="6.85546875" style="497" customWidth="1"/>
    <col min="9228" max="9228" width="8.5703125" style="497" customWidth="1"/>
    <col min="9229" max="9229" width="17.28515625" style="497" customWidth="1"/>
    <col min="9230" max="9230" width="9.140625" style="497"/>
    <col min="9231" max="9231" width="11" style="497" bestFit="1" customWidth="1"/>
    <col min="9232" max="9475" width="9.140625" style="497"/>
    <col min="9476" max="9476" width="7.42578125" style="497" customWidth="1"/>
    <col min="9477" max="9477" width="13.5703125" style="497" customWidth="1"/>
    <col min="9478" max="9478" width="7.7109375" style="497" customWidth="1"/>
    <col min="9479" max="9479" width="12" style="497" customWidth="1"/>
    <col min="9480" max="9481" width="9.140625" style="497"/>
    <col min="9482" max="9482" width="8.28515625" style="497" customWidth="1"/>
    <col min="9483" max="9483" width="6.85546875" style="497" customWidth="1"/>
    <col min="9484" max="9484" width="8.5703125" style="497" customWidth="1"/>
    <col min="9485" max="9485" width="17.28515625" style="497" customWidth="1"/>
    <col min="9486" max="9486" width="9.140625" style="497"/>
    <col min="9487" max="9487" width="11" style="497" bestFit="1" customWidth="1"/>
    <col min="9488" max="9731" width="9.140625" style="497"/>
    <col min="9732" max="9732" width="7.42578125" style="497" customWidth="1"/>
    <col min="9733" max="9733" width="13.5703125" style="497" customWidth="1"/>
    <col min="9734" max="9734" width="7.7109375" style="497" customWidth="1"/>
    <col min="9735" max="9735" width="12" style="497" customWidth="1"/>
    <col min="9736" max="9737" width="9.140625" style="497"/>
    <col min="9738" max="9738" width="8.28515625" style="497" customWidth="1"/>
    <col min="9739" max="9739" width="6.85546875" style="497" customWidth="1"/>
    <col min="9740" max="9740" width="8.5703125" style="497" customWidth="1"/>
    <col min="9741" max="9741" width="17.28515625" style="497" customWidth="1"/>
    <col min="9742" max="9742" width="9.140625" style="497"/>
    <col min="9743" max="9743" width="11" style="497" bestFit="1" customWidth="1"/>
    <col min="9744" max="9987" width="9.140625" style="497"/>
    <col min="9988" max="9988" width="7.42578125" style="497" customWidth="1"/>
    <col min="9989" max="9989" width="13.5703125" style="497" customWidth="1"/>
    <col min="9990" max="9990" width="7.7109375" style="497" customWidth="1"/>
    <col min="9991" max="9991" width="12" style="497" customWidth="1"/>
    <col min="9992" max="9993" width="9.140625" style="497"/>
    <col min="9994" max="9994" width="8.28515625" style="497" customWidth="1"/>
    <col min="9995" max="9995" width="6.85546875" style="497" customWidth="1"/>
    <col min="9996" max="9996" width="8.5703125" style="497" customWidth="1"/>
    <col min="9997" max="9997" width="17.28515625" style="497" customWidth="1"/>
    <col min="9998" max="9998" width="9.140625" style="497"/>
    <col min="9999" max="9999" width="11" style="497" bestFit="1" customWidth="1"/>
    <col min="10000" max="10243" width="9.140625" style="497"/>
    <col min="10244" max="10244" width="7.42578125" style="497" customWidth="1"/>
    <col min="10245" max="10245" width="13.5703125" style="497" customWidth="1"/>
    <col min="10246" max="10246" width="7.7109375" style="497" customWidth="1"/>
    <col min="10247" max="10247" width="12" style="497" customWidth="1"/>
    <col min="10248" max="10249" width="9.140625" style="497"/>
    <col min="10250" max="10250" width="8.28515625" style="497" customWidth="1"/>
    <col min="10251" max="10251" width="6.85546875" style="497" customWidth="1"/>
    <col min="10252" max="10252" width="8.5703125" style="497" customWidth="1"/>
    <col min="10253" max="10253" width="17.28515625" style="497" customWidth="1"/>
    <col min="10254" max="10254" width="9.140625" style="497"/>
    <col min="10255" max="10255" width="11" style="497" bestFit="1" customWidth="1"/>
    <col min="10256" max="10499" width="9.140625" style="497"/>
    <col min="10500" max="10500" width="7.42578125" style="497" customWidth="1"/>
    <col min="10501" max="10501" width="13.5703125" style="497" customWidth="1"/>
    <col min="10502" max="10502" width="7.7109375" style="497" customWidth="1"/>
    <col min="10503" max="10503" width="12" style="497" customWidth="1"/>
    <col min="10504" max="10505" width="9.140625" style="497"/>
    <col min="10506" max="10506" width="8.28515625" style="497" customWidth="1"/>
    <col min="10507" max="10507" width="6.85546875" style="497" customWidth="1"/>
    <col min="10508" max="10508" width="8.5703125" style="497" customWidth="1"/>
    <col min="10509" max="10509" width="17.28515625" style="497" customWidth="1"/>
    <col min="10510" max="10510" width="9.140625" style="497"/>
    <col min="10511" max="10511" width="11" style="497" bestFit="1" customWidth="1"/>
    <col min="10512" max="10755" width="9.140625" style="497"/>
    <col min="10756" max="10756" width="7.42578125" style="497" customWidth="1"/>
    <col min="10757" max="10757" width="13.5703125" style="497" customWidth="1"/>
    <col min="10758" max="10758" width="7.7109375" style="497" customWidth="1"/>
    <col min="10759" max="10759" width="12" style="497" customWidth="1"/>
    <col min="10760" max="10761" width="9.140625" style="497"/>
    <col min="10762" max="10762" width="8.28515625" style="497" customWidth="1"/>
    <col min="10763" max="10763" width="6.85546875" style="497" customWidth="1"/>
    <col min="10764" max="10764" width="8.5703125" style="497" customWidth="1"/>
    <col min="10765" max="10765" width="17.28515625" style="497" customWidth="1"/>
    <col min="10766" max="10766" width="9.140625" style="497"/>
    <col min="10767" max="10767" width="11" style="497" bestFit="1" customWidth="1"/>
    <col min="10768" max="11011" width="9.140625" style="497"/>
    <col min="11012" max="11012" width="7.42578125" style="497" customWidth="1"/>
    <col min="11013" max="11013" width="13.5703125" style="497" customWidth="1"/>
    <col min="11014" max="11014" width="7.7109375" style="497" customWidth="1"/>
    <col min="11015" max="11015" width="12" style="497" customWidth="1"/>
    <col min="11016" max="11017" width="9.140625" style="497"/>
    <col min="11018" max="11018" width="8.28515625" style="497" customWidth="1"/>
    <col min="11019" max="11019" width="6.85546875" style="497" customWidth="1"/>
    <col min="11020" max="11020" width="8.5703125" style="497" customWidth="1"/>
    <col min="11021" max="11021" width="17.28515625" style="497" customWidth="1"/>
    <col min="11022" max="11022" width="9.140625" style="497"/>
    <col min="11023" max="11023" width="11" style="497" bestFit="1" customWidth="1"/>
    <col min="11024" max="11267" width="9.140625" style="497"/>
    <col min="11268" max="11268" width="7.42578125" style="497" customWidth="1"/>
    <col min="11269" max="11269" width="13.5703125" style="497" customWidth="1"/>
    <col min="11270" max="11270" width="7.7109375" style="497" customWidth="1"/>
    <col min="11271" max="11271" width="12" style="497" customWidth="1"/>
    <col min="11272" max="11273" width="9.140625" style="497"/>
    <col min="11274" max="11274" width="8.28515625" style="497" customWidth="1"/>
    <col min="11275" max="11275" width="6.85546875" style="497" customWidth="1"/>
    <col min="11276" max="11276" width="8.5703125" style="497" customWidth="1"/>
    <col min="11277" max="11277" width="17.28515625" style="497" customWidth="1"/>
    <col min="11278" max="11278" width="9.140625" style="497"/>
    <col min="11279" max="11279" width="11" style="497" bestFit="1" customWidth="1"/>
    <col min="11280" max="11523" width="9.140625" style="497"/>
    <col min="11524" max="11524" width="7.42578125" style="497" customWidth="1"/>
    <col min="11525" max="11525" width="13.5703125" style="497" customWidth="1"/>
    <col min="11526" max="11526" width="7.7109375" style="497" customWidth="1"/>
    <col min="11527" max="11527" width="12" style="497" customWidth="1"/>
    <col min="11528" max="11529" width="9.140625" style="497"/>
    <col min="11530" max="11530" width="8.28515625" style="497" customWidth="1"/>
    <col min="11531" max="11531" width="6.85546875" style="497" customWidth="1"/>
    <col min="11532" max="11532" width="8.5703125" style="497" customWidth="1"/>
    <col min="11533" max="11533" width="17.28515625" style="497" customWidth="1"/>
    <col min="11534" max="11534" width="9.140625" style="497"/>
    <col min="11535" max="11535" width="11" style="497" bestFit="1" customWidth="1"/>
    <col min="11536" max="11779" width="9.140625" style="497"/>
    <col min="11780" max="11780" width="7.42578125" style="497" customWidth="1"/>
    <col min="11781" max="11781" width="13.5703125" style="497" customWidth="1"/>
    <col min="11782" max="11782" width="7.7109375" style="497" customWidth="1"/>
    <col min="11783" max="11783" width="12" style="497" customWidth="1"/>
    <col min="11784" max="11785" width="9.140625" style="497"/>
    <col min="11786" max="11786" width="8.28515625" style="497" customWidth="1"/>
    <col min="11787" max="11787" width="6.85546875" style="497" customWidth="1"/>
    <col min="11788" max="11788" width="8.5703125" style="497" customWidth="1"/>
    <col min="11789" max="11789" width="17.28515625" style="497" customWidth="1"/>
    <col min="11790" max="11790" width="9.140625" style="497"/>
    <col min="11791" max="11791" width="11" style="497" bestFit="1" customWidth="1"/>
    <col min="11792" max="12035" width="9.140625" style="497"/>
    <col min="12036" max="12036" width="7.42578125" style="497" customWidth="1"/>
    <col min="12037" max="12037" width="13.5703125" style="497" customWidth="1"/>
    <col min="12038" max="12038" width="7.7109375" style="497" customWidth="1"/>
    <col min="12039" max="12039" width="12" style="497" customWidth="1"/>
    <col min="12040" max="12041" width="9.140625" style="497"/>
    <col min="12042" max="12042" width="8.28515625" style="497" customWidth="1"/>
    <col min="12043" max="12043" width="6.85546875" style="497" customWidth="1"/>
    <col min="12044" max="12044" width="8.5703125" style="497" customWidth="1"/>
    <col min="12045" max="12045" width="17.28515625" style="497" customWidth="1"/>
    <col min="12046" max="12046" width="9.140625" style="497"/>
    <col min="12047" max="12047" width="11" style="497" bestFit="1" customWidth="1"/>
    <col min="12048" max="12291" width="9.140625" style="497"/>
    <col min="12292" max="12292" width="7.42578125" style="497" customWidth="1"/>
    <col min="12293" max="12293" width="13.5703125" style="497" customWidth="1"/>
    <col min="12294" max="12294" width="7.7109375" style="497" customWidth="1"/>
    <col min="12295" max="12295" width="12" style="497" customWidth="1"/>
    <col min="12296" max="12297" width="9.140625" style="497"/>
    <col min="12298" max="12298" width="8.28515625" style="497" customWidth="1"/>
    <col min="12299" max="12299" width="6.85546875" style="497" customWidth="1"/>
    <col min="12300" max="12300" width="8.5703125" style="497" customWidth="1"/>
    <col min="12301" max="12301" width="17.28515625" style="497" customWidth="1"/>
    <col min="12302" max="12302" width="9.140625" style="497"/>
    <col min="12303" max="12303" width="11" style="497" bestFit="1" customWidth="1"/>
    <col min="12304" max="12547" width="9.140625" style="497"/>
    <col min="12548" max="12548" width="7.42578125" style="497" customWidth="1"/>
    <col min="12549" max="12549" width="13.5703125" style="497" customWidth="1"/>
    <col min="12550" max="12550" width="7.7109375" style="497" customWidth="1"/>
    <col min="12551" max="12551" width="12" style="497" customWidth="1"/>
    <col min="12552" max="12553" width="9.140625" style="497"/>
    <col min="12554" max="12554" width="8.28515625" style="497" customWidth="1"/>
    <col min="12555" max="12555" width="6.85546875" style="497" customWidth="1"/>
    <col min="12556" max="12556" width="8.5703125" style="497" customWidth="1"/>
    <col min="12557" max="12557" width="17.28515625" style="497" customWidth="1"/>
    <col min="12558" max="12558" width="9.140625" style="497"/>
    <col min="12559" max="12559" width="11" style="497" bestFit="1" customWidth="1"/>
    <col min="12560" max="12803" width="9.140625" style="497"/>
    <col min="12804" max="12804" width="7.42578125" style="497" customWidth="1"/>
    <col min="12805" max="12805" width="13.5703125" style="497" customWidth="1"/>
    <col min="12806" max="12806" width="7.7109375" style="497" customWidth="1"/>
    <col min="12807" max="12807" width="12" style="497" customWidth="1"/>
    <col min="12808" max="12809" width="9.140625" style="497"/>
    <col min="12810" max="12810" width="8.28515625" style="497" customWidth="1"/>
    <col min="12811" max="12811" width="6.85546875" style="497" customWidth="1"/>
    <col min="12812" max="12812" width="8.5703125" style="497" customWidth="1"/>
    <col min="12813" max="12813" width="17.28515625" style="497" customWidth="1"/>
    <col min="12814" max="12814" width="9.140625" style="497"/>
    <col min="12815" max="12815" width="11" style="497" bestFit="1" customWidth="1"/>
    <col min="12816" max="13059" width="9.140625" style="497"/>
    <col min="13060" max="13060" width="7.42578125" style="497" customWidth="1"/>
    <col min="13061" max="13061" width="13.5703125" style="497" customWidth="1"/>
    <col min="13062" max="13062" width="7.7109375" style="497" customWidth="1"/>
    <col min="13063" max="13063" width="12" style="497" customWidth="1"/>
    <col min="13064" max="13065" width="9.140625" style="497"/>
    <col min="13066" max="13066" width="8.28515625" style="497" customWidth="1"/>
    <col min="13067" max="13067" width="6.85546875" style="497" customWidth="1"/>
    <col min="13068" max="13068" width="8.5703125" style="497" customWidth="1"/>
    <col min="13069" max="13069" width="17.28515625" style="497" customWidth="1"/>
    <col min="13070" max="13070" width="9.140625" style="497"/>
    <col min="13071" max="13071" width="11" style="497" bestFit="1" customWidth="1"/>
    <col min="13072" max="13315" width="9.140625" style="497"/>
    <col min="13316" max="13316" width="7.42578125" style="497" customWidth="1"/>
    <col min="13317" max="13317" width="13.5703125" style="497" customWidth="1"/>
    <col min="13318" max="13318" width="7.7109375" style="497" customWidth="1"/>
    <col min="13319" max="13319" width="12" style="497" customWidth="1"/>
    <col min="13320" max="13321" width="9.140625" style="497"/>
    <col min="13322" max="13322" width="8.28515625" style="497" customWidth="1"/>
    <col min="13323" max="13323" width="6.85546875" style="497" customWidth="1"/>
    <col min="13324" max="13324" width="8.5703125" style="497" customWidth="1"/>
    <col min="13325" max="13325" width="17.28515625" style="497" customWidth="1"/>
    <col min="13326" max="13326" width="9.140625" style="497"/>
    <col min="13327" max="13327" width="11" style="497" bestFit="1" customWidth="1"/>
    <col min="13328" max="13571" width="9.140625" style="497"/>
    <col min="13572" max="13572" width="7.42578125" style="497" customWidth="1"/>
    <col min="13573" max="13573" width="13.5703125" style="497" customWidth="1"/>
    <col min="13574" max="13574" width="7.7109375" style="497" customWidth="1"/>
    <col min="13575" max="13575" width="12" style="497" customWidth="1"/>
    <col min="13576" max="13577" width="9.140625" style="497"/>
    <col min="13578" max="13578" width="8.28515625" style="497" customWidth="1"/>
    <col min="13579" max="13579" width="6.85546875" style="497" customWidth="1"/>
    <col min="13580" max="13580" width="8.5703125" style="497" customWidth="1"/>
    <col min="13581" max="13581" width="17.28515625" style="497" customWidth="1"/>
    <col min="13582" max="13582" width="9.140625" style="497"/>
    <col min="13583" max="13583" width="11" style="497" bestFit="1" customWidth="1"/>
    <col min="13584" max="13827" width="9.140625" style="497"/>
    <col min="13828" max="13828" width="7.42578125" style="497" customWidth="1"/>
    <col min="13829" max="13829" width="13.5703125" style="497" customWidth="1"/>
    <col min="13830" max="13830" width="7.7109375" style="497" customWidth="1"/>
    <col min="13831" max="13831" width="12" style="497" customWidth="1"/>
    <col min="13832" max="13833" width="9.140625" style="497"/>
    <col min="13834" max="13834" width="8.28515625" style="497" customWidth="1"/>
    <col min="13835" max="13835" width="6.85546875" style="497" customWidth="1"/>
    <col min="13836" max="13836" width="8.5703125" style="497" customWidth="1"/>
    <col min="13837" max="13837" width="17.28515625" style="497" customWidth="1"/>
    <col min="13838" max="13838" width="9.140625" style="497"/>
    <col min="13839" max="13839" width="11" style="497" bestFit="1" customWidth="1"/>
    <col min="13840" max="14083" width="9.140625" style="497"/>
    <col min="14084" max="14084" width="7.42578125" style="497" customWidth="1"/>
    <col min="14085" max="14085" width="13.5703125" style="497" customWidth="1"/>
    <col min="14086" max="14086" width="7.7109375" style="497" customWidth="1"/>
    <col min="14087" max="14087" width="12" style="497" customWidth="1"/>
    <col min="14088" max="14089" width="9.140625" style="497"/>
    <col min="14090" max="14090" width="8.28515625" style="497" customWidth="1"/>
    <col min="14091" max="14091" width="6.85546875" style="497" customWidth="1"/>
    <col min="14092" max="14092" width="8.5703125" style="497" customWidth="1"/>
    <col min="14093" max="14093" width="17.28515625" style="497" customWidth="1"/>
    <col min="14094" max="14094" width="9.140625" style="497"/>
    <col min="14095" max="14095" width="11" style="497" bestFit="1" customWidth="1"/>
    <col min="14096" max="14339" width="9.140625" style="497"/>
    <col min="14340" max="14340" width="7.42578125" style="497" customWidth="1"/>
    <col min="14341" max="14341" width="13.5703125" style="497" customWidth="1"/>
    <col min="14342" max="14342" width="7.7109375" style="497" customWidth="1"/>
    <col min="14343" max="14343" width="12" style="497" customWidth="1"/>
    <col min="14344" max="14345" width="9.140625" style="497"/>
    <col min="14346" max="14346" width="8.28515625" style="497" customWidth="1"/>
    <col min="14347" max="14347" width="6.85546875" style="497" customWidth="1"/>
    <col min="14348" max="14348" width="8.5703125" style="497" customWidth="1"/>
    <col min="14349" max="14349" width="17.28515625" style="497" customWidth="1"/>
    <col min="14350" max="14350" width="9.140625" style="497"/>
    <col min="14351" max="14351" width="11" style="497" bestFit="1" customWidth="1"/>
    <col min="14352" max="14595" width="9.140625" style="497"/>
    <col min="14596" max="14596" width="7.42578125" style="497" customWidth="1"/>
    <col min="14597" max="14597" width="13.5703125" style="497" customWidth="1"/>
    <col min="14598" max="14598" width="7.7109375" style="497" customWidth="1"/>
    <col min="14599" max="14599" width="12" style="497" customWidth="1"/>
    <col min="14600" max="14601" width="9.140625" style="497"/>
    <col min="14602" max="14602" width="8.28515625" style="497" customWidth="1"/>
    <col min="14603" max="14603" width="6.85546875" style="497" customWidth="1"/>
    <col min="14604" max="14604" width="8.5703125" style="497" customWidth="1"/>
    <col min="14605" max="14605" width="17.28515625" style="497" customWidth="1"/>
    <col min="14606" max="14606" width="9.140625" style="497"/>
    <col min="14607" max="14607" width="11" style="497" bestFit="1" customWidth="1"/>
    <col min="14608" max="14851" width="9.140625" style="497"/>
    <col min="14852" max="14852" width="7.42578125" style="497" customWidth="1"/>
    <col min="14853" max="14853" width="13.5703125" style="497" customWidth="1"/>
    <col min="14854" max="14854" width="7.7109375" style="497" customWidth="1"/>
    <col min="14855" max="14855" width="12" style="497" customWidth="1"/>
    <col min="14856" max="14857" width="9.140625" style="497"/>
    <col min="14858" max="14858" width="8.28515625" style="497" customWidth="1"/>
    <col min="14859" max="14859" width="6.85546875" style="497" customWidth="1"/>
    <col min="14860" max="14860" width="8.5703125" style="497" customWidth="1"/>
    <col min="14861" max="14861" width="17.28515625" style="497" customWidth="1"/>
    <col min="14862" max="14862" width="9.140625" style="497"/>
    <col min="14863" max="14863" width="11" style="497" bestFit="1" customWidth="1"/>
    <col min="14864" max="15107" width="9.140625" style="497"/>
    <col min="15108" max="15108" width="7.42578125" style="497" customWidth="1"/>
    <col min="15109" max="15109" width="13.5703125" style="497" customWidth="1"/>
    <col min="15110" max="15110" width="7.7109375" style="497" customWidth="1"/>
    <col min="15111" max="15111" width="12" style="497" customWidth="1"/>
    <col min="15112" max="15113" width="9.140625" style="497"/>
    <col min="15114" max="15114" width="8.28515625" style="497" customWidth="1"/>
    <col min="15115" max="15115" width="6.85546875" style="497" customWidth="1"/>
    <col min="15116" max="15116" width="8.5703125" style="497" customWidth="1"/>
    <col min="15117" max="15117" width="17.28515625" style="497" customWidth="1"/>
    <col min="15118" max="15118" width="9.140625" style="497"/>
    <col min="15119" max="15119" width="11" style="497" bestFit="1" customWidth="1"/>
    <col min="15120" max="15363" width="9.140625" style="497"/>
    <col min="15364" max="15364" width="7.42578125" style="497" customWidth="1"/>
    <col min="15365" max="15365" width="13.5703125" style="497" customWidth="1"/>
    <col min="15366" max="15366" width="7.7109375" style="497" customWidth="1"/>
    <col min="15367" max="15367" width="12" style="497" customWidth="1"/>
    <col min="15368" max="15369" width="9.140625" style="497"/>
    <col min="15370" max="15370" width="8.28515625" style="497" customWidth="1"/>
    <col min="15371" max="15371" width="6.85546875" style="497" customWidth="1"/>
    <col min="15372" max="15372" width="8.5703125" style="497" customWidth="1"/>
    <col min="15373" max="15373" width="17.28515625" style="497" customWidth="1"/>
    <col min="15374" max="15374" width="9.140625" style="497"/>
    <col min="15375" max="15375" width="11" style="497" bestFit="1" customWidth="1"/>
    <col min="15376" max="15619" width="9.140625" style="497"/>
    <col min="15620" max="15620" width="7.42578125" style="497" customWidth="1"/>
    <col min="15621" max="15621" width="13.5703125" style="497" customWidth="1"/>
    <col min="15622" max="15622" width="7.7109375" style="497" customWidth="1"/>
    <col min="15623" max="15623" width="12" style="497" customWidth="1"/>
    <col min="15624" max="15625" width="9.140625" style="497"/>
    <col min="15626" max="15626" width="8.28515625" style="497" customWidth="1"/>
    <col min="15627" max="15627" width="6.85546875" style="497" customWidth="1"/>
    <col min="15628" max="15628" width="8.5703125" style="497" customWidth="1"/>
    <col min="15629" max="15629" width="17.28515625" style="497" customWidth="1"/>
    <col min="15630" max="15630" width="9.140625" style="497"/>
    <col min="15631" max="15631" width="11" style="497" bestFit="1" customWidth="1"/>
    <col min="15632" max="15875" width="9.140625" style="497"/>
    <col min="15876" max="15876" width="7.42578125" style="497" customWidth="1"/>
    <col min="15877" max="15877" width="13.5703125" style="497" customWidth="1"/>
    <col min="15878" max="15878" width="7.7109375" style="497" customWidth="1"/>
    <col min="15879" max="15879" width="12" style="497" customWidth="1"/>
    <col min="15880" max="15881" width="9.140625" style="497"/>
    <col min="15882" max="15882" width="8.28515625" style="497" customWidth="1"/>
    <col min="15883" max="15883" width="6.85546875" style="497" customWidth="1"/>
    <col min="15884" max="15884" width="8.5703125" style="497" customWidth="1"/>
    <col min="15885" max="15885" width="17.28515625" style="497" customWidth="1"/>
    <col min="15886" max="15886" width="9.140625" style="497"/>
    <col min="15887" max="15887" width="11" style="497" bestFit="1" customWidth="1"/>
    <col min="15888" max="16131" width="9.140625" style="497"/>
    <col min="16132" max="16132" width="7.42578125" style="497" customWidth="1"/>
    <col min="16133" max="16133" width="13.5703125" style="497" customWidth="1"/>
    <col min="16134" max="16134" width="7.7109375" style="497" customWidth="1"/>
    <col min="16135" max="16135" width="12" style="497" customWidth="1"/>
    <col min="16136" max="16137" width="9.140625" style="497"/>
    <col min="16138" max="16138" width="8.28515625" style="497" customWidth="1"/>
    <col min="16139" max="16139" width="6.85546875" style="497" customWidth="1"/>
    <col min="16140" max="16140" width="8.5703125" style="497" customWidth="1"/>
    <col min="16141" max="16141" width="17.28515625" style="497" customWidth="1"/>
    <col min="16142" max="16142" width="9.140625" style="497"/>
    <col min="16143" max="16143" width="11" style="497" bestFit="1" customWidth="1"/>
    <col min="16144" max="16384" width="9.140625" style="497"/>
  </cols>
  <sheetData>
    <row r="2" spans="2:13">
      <c r="B2" s="705" t="s">
        <v>445</v>
      </c>
      <c r="C2" s="705"/>
      <c r="D2" s="705"/>
      <c r="E2" s="705"/>
      <c r="F2" s="705"/>
      <c r="G2" s="705"/>
    </row>
    <row r="3" spans="2:13" ht="14.25">
      <c r="B3" s="498" t="s">
        <v>447</v>
      </c>
      <c r="C3" s="498"/>
      <c r="D3" s="498"/>
      <c r="E3" s="498"/>
      <c r="F3" s="498"/>
      <c r="G3" s="498"/>
    </row>
    <row r="4" spans="2:13">
      <c r="B4" s="499"/>
      <c r="C4" s="499"/>
      <c r="D4" s="499"/>
      <c r="E4" s="499"/>
      <c r="F4" s="499"/>
      <c r="G4" s="499"/>
      <c r="H4" s="499"/>
    </row>
    <row r="5" spans="2:13">
      <c r="B5" s="497" t="s">
        <v>448</v>
      </c>
    </row>
    <row r="6" spans="2:13">
      <c r="B6" s="497" t="s">
        <v>449</v>
      </c>
    </row>
    <row r="8" spans="2:13">
      <c r="B8" s="497" t="s">
        <v>450</v>
      </c>
    </row>
    <row r="9" spans="2:13" ht="15">
      <c r="B9" s="706" t="s">
        <v>451</v>
      </c>
      <c r="C9" s="706"/>
      <c r="D9" s="706"/>
      <c r="E9" s="706"/>
      <c r="F9" s="706"/>
      <c r="G9" s="706"/>
    </row>
    <row r="10" spans="2:13">
      <c r="B10" s="499"/>
      <c r="C10" s="499"/>
    </row>
    <row r="11" spans="2:13">
      <c r="B11" s="497" t="s">
        <v>452</v>
      </c>
    </row>
    <row r="12" spans="2:13" ht="15">
      <c r="B12" s="706" t="s">
        <v>453</v>
      </c>
      <c r="C12" s="706"/>
      <c r="D12" s="706"/>
      <c r="E12" s="706"/>
      <c r="F12" s="706"/>
      <c r="G12" s="706"/>
    </row>
    <row r="14" spans="2:13" ht="13.5" thickBot="1"/>
    <row r="15" spans="2:13">
      <c r="B15" s="707" t="s">
        <v>454</v>
      </c>
      <c r="C15" s="708"/>
      <c r="D15" s="708"/>
      <c r="E15" s="708"/>
      <c r="F15" s="708"/>
      <c r="G15" s="708"/>
      <c r="H15" s="708"/>
      <c r="I15" s="708"/>
      <c r="J15" s="708"/>
      <c r="K15" s="500" t="s">
        <v>6</v>
      </c>
      <c r="L15" s="500" t="s">
        <v>112</v>
      </c>
      <c r="M15" s="501">
        <v>4320</v>
      </c>
    </row>
    <row r="16" spans="2:13">
      <c r="B16" s="703" t="s">
        <v>455</v>
      </c>
      <c r="C16" s="704"/>
      <c r="D16" s="704"/>
      <c r="E16" s="704"/>
      <c r="F16" s="704"/>
      <c r="G16" s="704"/>
      <c r="H16" s="704"/>
      <c r="I16" s="704"/>
      <c r="J16" s="709"/>
      <c r="K16" s="505" t="s">
        <v>456</v>
      </c>
      <c r="L16" s="505"/>
      <c r="M16" s="504">
        <v>25</v>
      </c>
    </row>
    <row r="17" spans="2:16" ht="15.75">
      <c r="B17" s="697" t="s">
        <v>457</v>
      </c>
      <c r="C17" s="693"/>
      <c r="D17" s="693"/>
      <c r="E17" s="693"/>
      <c r="F17" s="693"/>
      <c r="G17" s="693"/>
      <c r="H17" s="693"/>
      <c r="I17" s="693"/>
      <c r="J17" s="693"/>
      <c r="K17" s="507" t="s">
        <v>458</v>
      </c>
      <c r="L17" s="507"/>
      <c r="M17" s="508">
        <v>0.49</v>
      </c>
    </row>
    <row r="18" spans="2:16" ht="15.75">
      <c r="B18" s="509"/>
      <c r="C18" s="510"/>
      <c r="D18" s="510"/>
      <c r="E18" s="510"/>
      <c r="F18" s="510"/>
      <c r="G18" s="510"/>
      <c r="H18" s="510"/>
      <c r="I18" s="510"/>
      <c r="J18" s="510"/>
      <c r="K18" s="511" t="s">
        <v>459</v>
      </c>
      <c r="L18" s="512"/>
      <c r="M18" s="513">
        <v>1.88</v>
      </c>
    </row>
    <row r="19" spans="2:16" ht="15.75">
      <c r="B19" s="701" t="s">
        <v>460</v>
      </c>
      <c r="C19" s="702"/>
      <c r="D19" s="702"/>
      <c r="E19" s="702"/>
      <c r="F19" s="702"/>
      <c r="G19" s="702"/>
      <c r="H19" s="702"/>
      <c r="I19" s="702"/>
      <c r="J19" s="702"/>
      <c r="K19" s="514" t="s">
        <v>461</v>
      </c>
      <c r="L19" s="514"/>
      <c r="M19" s="515">
        <v>0.56000000000000005</v>
      </c>
    </row>
    <row r="20" spans="2:16" ht="15.75">
      <c r="B20" s="509"/>
      <c r="C20" s="510"/>
      <c r="D20" s="510"/>
      <c r="E20" s="510"/>
      <c r="F20" s="510"/>
      <c r="G20" s="510"/>
      <c r="H20" s="510"/>
      <c r="I20" s="510"/>
      <c r="J20" s="510"/>
      <c r="K20" s="511" t="s">
        <v>462</v>
      </c>
      <c r="L20" s="512"/>
      <c r="M20" s="513">
        <v>0.8</v>
      </c>
    </row>
    <row r="21" spans="2:16" ht="15.75">
      <c r="B21" s="703" t="s">
        <v>463</v>
      </c>
      <c r="C21" s="704"/>
      <c r="D21" s="704"/>
      <c r="E21" s="704"/>
      <c r="F21" s="704"/>
      <c r="G21" s="704"/>
      <c r="H21" s="704"/>
      <c r="I21" s="704"/>
      <c r="J21" s="709"/>
      <c r="K21" s="505" t="s">
        <v>464</v>
      </c>
      <c r="L21" s="505" t="s">
        <v>422</v>
      </c>
      <c r="M21" s="504">
        <v>2.25</v>
      </c>
    </row>
    <row r="22" spans="2:16" ht="15.75">
      <c r="B22" s="701" t="s">
        <v>465</v>
      </c>
      <c r="C22" s="702"/>
      <c r="D22" s="702"/>
      <c r="E22" s="702"/>
      <c r="F22" s="702"/>
      <c r="G22" s="702"/>
      <c r="H22" s="702"/>
      <c r="I22" s="702"/>
      <c r="J22" s="702"/>
      <c r="K22" s="507" t="s">
        <v>466</v>
      </c>
      <c r="L22" s="507" t="s">
        <v>418</v>
      </c>
      <c r="M22" s="508">
        <v>5.3</v>
      </c>
    </row>
    <row r="23" spans="2:16" ht="15.75">
      <c r="B23" s="703" t="s">
        <v>467</v>
      </c>
      <c r="C23" s="704"/>
      <c r="D23" s="704"/>
      <c r="E23" s="704"/>
      <c r="F23" s="704"/>
      <c r="G23" s="704"/>
      <c r="H23" s="704"/>
      <c r="I23" s="704"/>
      <c r="J23" s="704"/>
      <c r="K23" s="505" t="s">
        <v>468</v>
      </c>
      <c r="L23" s="516"/>
      <c r="M23" s="504">
        <v>2.5</v>
      </c>
    </row>
    <row r="24" spans="2:16">
      <c r="B24" s="502"/>
      <c r="C24" s="503"/>
      <c r="D24" s="503"/>
      <c r="E24" s="503"/>
      <c r="F24" s="503"/>
      <c r="G24" s="503"/>
      <c r="H24" s="503"/>
      <c r="I24" s="503"/>
      <c r="J24" s="503"/>
      <c r="K24" s="505" t="s">
        <v>227</v>
      </c>
      <c r="L24" s="516"/>
      <c r="M24" s="517">
        <f>M26/M16</f>
        <v>4</v>
      </c>
    </row>
    <row r="25" spans="2:16" ht="15.75">
      <c r="B25" s="703" t="s">
        <v>469</v>
      </c>
      <c r="C25" s="704"/>
      <c r="D25" s="704"/>
      <c r="E25" s="704"/>
      <c r="F25" s="704"/>
      <c r="G25" s="704"/>
      <c r="H25" s="704"/>
      <c r="I25" s="704"/>
      <c r="J25" s="709"/>
      <c r="K25" s="505" t="s">
        <v>470</v>
      </c>
      <c r="L25" s="505" t="s">
        <v>446</v>
      </c>
      <c r="M25" s="504">
        <v>0.86</v>
      </c>
    </row>
    <row r="26" spans="2:16">
      <c r="B26" s="701" t="s">
        <v>471</v>
      </c>
      <c r="C26" s="702"/>
      <c r="D26" s="702"/>
      <c r="E26" s="702"/>
      <c r="F26" s="702"/>
      <c r="G26" s="702"/>
      <c r="H26" s="702"/>
      <c r="I26" s="702"/>
      <c r="J26" s="702"/>
      <c r="K26" s="507" t="s">
        <v>92</v>
      </c>
      <c r="L26" s="514" t="s">
        <v>8</v>
      </c>
      <c r="M26" s="518">
        <v>100</v>
      </c>
      <c r="P26" s="533"/>
    </row>
    <row r="27" spans="2:16" ht="14.25">
      <c r="B27" s="509"/>
      <c r="C27" s="510"/>
      <c r="D27" s="510"/>
      <c r="E27" s="510"/>
      <c r="F27" s="510"/>
      <c r="G27" s="510"/>
      <c r="H27" s="510"/>
      <c r="I27" s="510"/>
      <c r="J27" s="510"/>
      <c r="K27" s="519"/>
      <c r="L27" s="511" t="s">
        <v>472</v>
      </c>
      <c r="M27" s="520">
        <f>M26/M25</f>
        <v>116.27906976744187</v>
      </c>
    </row>
    <row r="28" spans="2:16">
      <c r="B28" s="701" t="s">
        <v>473</v>
      </c>
      <c r="C28" s="702"/>
      <c r="D28" s="702"/>
      <c r="E28" s="702"/>
      <c r="F28" s="702"/>
      <c r="G28" s="702"/>
      <c r="H28" s="702"/>
      <c r="I28" s="702"/>
      <c r="J28" s="702"/>
      <c r="K28" s="514" t="s">
        <v>19</v>
      </c>
      <c r="L28" s="514" t="s">
        <v>298</v>
      </c>
      <c r="M28" s="521">
        <f>M21*M18*M20*M22/3600</f>
        <v>4.9819999999999994E-3</v>
      </c>
    </row>
    <row r="29" spans="2:16">
      <c r="B29" s="509"/>
      <c r="C29" s="510"/>
      <c r="D29" s="510"/>
      <c r="E29" s="510"/>
      <c r="F29" s="510"/>
      <c r="G29" s="510"/>
      <c r="H29" s="510"/>
      <c r="I29" s="510"/>
      <c r="J29" s="510"/>
      <c r="K29" s="511" t="s">
        <v>20</v>
      </c>
      <c r="L29" s="511" t="s">
        <v>8</v>
      </c>
      <c r="M29" s="522">
        <f>(M21*(M18+M17)*M19*M23*M26)/(2*1000000*M25)</f>
        <v>4.3404069767441874E-4</v>
      </c>
    </row>
    <row r="30" spans="2:16" ht="14.25">
      <c r="B30" s="703" t="s">
        <v>474</v>
      </c>
      <c r="C30" s="704"/>
      <c r="D30" s="704"/>
      <c r="E30" s="704"/>
      <c r="F30" s="704"/>
      <c r="G30" s="704"/>
      <c r="H30" s="704"/>
      <c r="I30" s="704"/>
      <c r="J30" s="704"/>
      <c r="K30" s="505" t="s">
        <v>37</v>
      </c>
      <c r="L30" s="505" t="s">
        <v>475</v>
      </c>
      <c r="M30" s="523">
        <f>M22/3600</f>
        <v>1.4722222222222222E-3</v>
      </c>
    </row>
    <row r="31" spans="2:16" ht="13.5" thickBot="1">
      <c r="B31" s="688" t="s">
        <v>476</v>
      </c>
      <c r="C31" s="689"/>
      <c r="D31" s="689"/>
      <c r="E31" s="689"/>
      <c r="F31" s="689"/>
      <c r="G31" s="689"/>
      <c r="H31" s="689"/>
      <c r="I31" s="689"/>
      <c r="J31" s="689"/>
      <c r="K31" s="526" t="s">
        <v>477</v>
      </c>
      <c r="L31" s="526" t="s">
        <v>250</v>
      </c>
      <c r="M31" s="527">
        <f>(4*M30)/(3.14*0.1*0.1)</f>
        <v>0.18754423213021937</v>
      </c>
    </row>
    <row r="32" spans="2:16">
      <c r="M32" s="506"/>
    </row>
    <row r="33" spans="2:13" ht="13.5" thickBot="1"/>
    <row r="34" spans="2:13" ht="15.75">
      <c r="B34" s="694" t="s">
        <v>478</v>
      </c>
      <c r="C34" s="695"/>
      <c r="D34" s="696"/>
      <c r="E34" s="694" t="s">
        <v>434</v>
      </c>
      <c r="F34" s="696"/>
      <c r="G34" s="528" t="s">
        <v>435</v>
      </c>
      <c r="H34" s="506"/>
      <c r="I34" s="506"/>
      <c r="J34" s="693"/>
      <c r="K34" s="693"/>
      <c r="L34" s="693"/>
      <c r="M34" s="693"/>
    </row>
    <row r="35" spans="2:13" ht="13.5" thickBot="1">
      <c r="B35" s="524"/>
      <c r="C35" s="525"/>
      <c r="D35" s="529"/>
      <c r="E35" s="524"/>
      <c r="F35" s="529"/>
      <c r="G35" s="526"/>
      <c r="H35" s="506"/>
      <c r="I35" s="506"/>
      <c r="J35" s="506"/>
      <c r="K35" s="506"/>
      <c r="L35" s="506"/>
      <c r="M35" s="506"/>
    </row>
    <row r="36" spans="2:13">
      <c r="B36" s="694" t="s">
        <v>479</v>
      </c>
      <c r="C36" s="695"/>
      <c r="D36" s="696"/>
      <c r="E36" s="694">
        <v>99.72</v>
      </c>
      <c r="F36" s="696"/>
      <c r="G36" s="528">
        <v>0.28000000000000003</v>
      </c>
      <c r="H36" s="506"/>
      <c r="I36" s="506"/>
      <c r="J36" s="693"/>
      <c r="K36" s="693"/>
      <c r="L36" s="693"/>
      <c r="M36" s="693"/>
    </row>
    <row r="37" spans="2:13">
      <c r="B37" s="697" t="s">
        <v>480</v>
      </c>
      <c r="C37" s="693"/>
      <c r="D37" s="698"/>
      <c r="E37" s="699">
        <f>M28*E36/100</f>
        <v>4.9680503999999992E-3</v>
      </c>
      <c r="F37" s="700"/>
      <c r="G37" s="530">
        <f>M28*G36/100</f>
        <v>1.3949599999999999E-5</v>
      </c>
      <c r="H37" s="531"/>
      <c r="I37" s="531"/>
    </row>
    <row r="38" spans="2:13" ht="13.5" thickBot="1">
      <c r="B38" s="688" t="s">
        <v>481</v>
      </c>
      <c r="C38" s="689"/>
      <c r="D38" s="690"/>
      <c r="E38" s="691">
        <f>M29*E36/100</f>
        <v>4.3282538372093037E-4</v>
      </c>
      <c r="F38" s="692"/>
      <c r="G38" s="532">
        <f>M29*G36/100</f>
        <v>1.2153139534883727E-6</v>
      </c>
      <c r="H38" s="531"/>
      <c r="I38" s="531"/>
    </row>
  </sheetData>
  <mergeCells count="27">
    <mergeCell ref="B26:J26"/>
    <mergeCell ref="B2:G2"/>
    <mergeCell ref="B9:G9"/>
    <mergeCell ref="B12:G12"/>
    <mergeCell ref="B15:J15"/>
    <mergeCell ref="B16:J16"/>
    <mergeCell ref="B17:J17"/>
    <mergeCell ref="B19:J19"/>
    <mergeCell ref="B21:J21"/>
    <mergeCell ref="B22:J22"/>
    <mergeCell ref="B23:J23"/>
    <mergeCell ref="B25:J25"/>
    <mergeCell ref="B28:J28"/>
    <mergeCell ref="B30:J30"/>
    <mergeCell ref="B31:J31"/>
    <mergeCell ref="B34:D34"/>
    <mergeCell ref="E34:F34"/>
    <mergeCell ref="J34:K34"/>
    <mergeCell ref="B38:D38"/>
    <mergeCell ref="E38:F38"/>
    <mergeCell ref="L34:M34"/>
    <mergeCell ref="B36:D36"/>
    <mergeCell ref="E36:F36"/>
    <mergeCell ref="J36:K36"/>
    <mergeCell ref="L36:M36"/>
    <mergeCell ref="B37:D37"/>
    <mergeCell ref="E37:F3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B088D5-558B-479C-B19B-D1342B4A4DF5}">
  <dimension ref="B1:N44"/>
  <sheetViews>
    <sheetView topLeftCell="A9" workbookViewId="0">
      <selection activeCell="D11" sqref="D11"/>
    </sheetView>
  </sheetViews>
  <sheetFormatPr defaultRowHeight="12.75"/>
  <cols>
    <col min="1" max="1" width="9.140625" style="425"/>
    <col min="2" max="2" width="25.140625" style="425" customWidth="1"/>
    <col min="3" max="3" width="10.42578125" style="425" customWidth="1"/>
    <col min="4" max="4" width="10.85546875" style="425" customWidth="1"/>
    <col min="5" max="5" width="9.140625" style="425"/>
    <col min="6" max="6" width="10" style="425" customWidth="1"/>
    <col min="7" max="7" width="12.5703125" style="425" customWidth="1"/>
    <col min="8" max="8" width="11.7109375" style="425" customWidth="1"/>
    <col min="9" max="9" width="9.140625" style="425"/>
    <col min="10" max="10" width="10.140625" style="425" customWidth="1"/>
    <col min="11" max="257" width="9.140625" style="425"/>
    <col min="258" max="258" width="25.140625" style="425" customWidth="1"/>
    <col min="259" max="259" width="10.42578125" style="425" customWidth="1"/>
    <col min="260" max="260" width="10.85546875" style="425" customWidth="1"/>
    <col min="261" max="261" width="9.140625" style="425"/>
    <col min="262" max="262" width="10" style="425" customWidth="1"/>
    <col min="263" max="263" width="12.5703125" style="425" customWidth="1"/>
    <col min="264" max="264" width="11.7109375" style="425" customWidth="1"/>
    <col min="265" max="265" width="9.140625" style="425"/>
    <col min="266" max="266" width="10.140625" style="425" customWidth="1"/>
    <col min="267" max="513" width="9.140625" style="425"/>
    <col min="514" max="514" width="25.140625" style="425" customWidth="1"/>
    <col min="515" max="515" width="10.42578125" style="425" customWidth="1"/>
    <col min="516" max="516" width="10.85546875" style="425" customWidth="1"/>
    <col min="517" max="517" width="9.140625" style="425"/>
    <col min="518" max="518" width="10" style="425" customWidth="1"/>
    <col min="519" max="519" width="12.5703125" style="425" customWidth="1"/>
    <col min="520" max="520" width="11.7109375" style="425" customWidth="1"/>
    <col min="521" max="521" width="9.140625" style="425"/>
    <col min="522" max="522" width="10.140625" style="425" customWidth="1"/>
    <col min="523" max="769" width="9.140625" style="425"/>
    <col min="770" max="770" width="25.140625" style="425" customWidth="1"/>
    <col min="771" max="771" width="10.42578125" style="425" customWidth="1"/>
    <col min="772" max="772" width="10.85546875" style="425" customWidth="1"/>
    <col min="773" max="773" width="9.140625" style="425"/>
    <col min="774" max="774" width="10" style="425" customWidth="1"/>
    <col min="775" max="775" width="12.5703125" style="425" customWidth="1"/>
    <col min="776" max="776" width="11.7109375" style="425" customWidth="1"/>
    <col min="777" max="777" width="9.140625" style="425"/>
    <col min="778" max="778" width="10.140625" style="425" customWidth="1"/>
    <col min="779" max="1025" width="9.140625" style="425"/>
    <col min="1026" max="1026" width="25.140625" style="425" customWidth="1"/>
    <col min="1027" max="1027" width="10.42578125" style="425" customWidth="1"/>
    <col min="1028" max="1028" width="10.85546875" style="425" customWidth="1"/>
    <col min="1029" max="1029" width="9.140625" style="425"/>
    <col min="1030" max="1030" width="10" style="425" customWidth="1"/>
    <col min="1031" max="1031" width="12.5703125" style="425" customWidth="1"/>
    <col min="1032" max="1032" width="11.7109375" style="425" customWidth="1"/>
    <col min="1033" max="1033" width="9.140625" style="425"/>
    <col min="1034" max="1034" width="10.140625" style="425" customWidth="1"/>
    <col min="1035" max="1281" width="9.140625" style="425"/>
    <col min="1282" max="1282" width="25.140625" style="425" customWidth="1"/>
    <col min="1283" max="1283" width="10.42578125" style="425" customWidth="1"/>
    <col min="1284" max="1284" width="10.85546875" style="425" customWidth="1"/>
    <col min="1285" max="1285" width="9.140625" style="425"/>
    <col min="1286" max="1286" width="10" style="425" customWidth="1"/>
    <col min="1287" max="1287" width="12.5703125" style="425" customWidth="1"/>
    <col min="1288" max="1288" width="11.7109375" style="425" customWidth="1"/>
    <col min="1289" max="1289" width="9.140625" style="425"/>
    <col min="1290" max="1290" width="10.140625" style="425" customWidth="1"/>
    <col min="1291" max="1537" width="9.140625" style="425"/>
    <col min="1538" max="1538" width="25.140625" style="425" customWidth="1"/>
    <col min="1539" max="1539" width="10.42578125" style="425" customWidth="1"/>
    <col min="1540" max="1540" width="10.85546875" style="425" customWidth="1"/>
    <col min="1541" max="1541" width="9.140625" style="425"/>
    <col min="1542" max="1542" width="10" style="425" customWidth="1"/>
    <col min="1543" max="1543" width="12.5703125" style="425" customWidth="1"/>
    <col min="1544" max="1544" width="11.7109375" style="425" customWidth="1"/>
    <col min="1545" max="1545" width="9.140625" style="425"/>
    <col min="1546" max="1546" width="10.140625" style="425" customWidth="1"/>
    <col min="1547" max="1793" width="9.140625" style="425"/>
    <col min="1794" max="1794" width="25.140625" style="425" customWidth="1"/>
    <col min="1795" max="1795" width="10.42578125" style="425" customWidth="1"/>
    <col min="1796" max="1796" width="10.85546875" style="425" customWidth="1"/>
    <col min="1797" max="1797" width="9.140625" style="425"/>
    <col min="1798" max="1798" width="10" style="425" customWidth="1"/>
    <col min="1799" max="1799" width="12.5703125" style="425" customWidth="1"/>
    <col min="1800" max="1800" width="11.7109375" style="425" customWidth="1"/>
    <col min="1801" max="1801" width="9.140625" style="425"/>
    <col min="1802" max="1802" width="10.140625" style="425" customWidth="1"/>
    <col min="1803" max="2049" width="9.140625" style="425"/>
    <col min="2050" max="2050" width="25.140625" style="425" customWidth="1"/>
    <col min="2051" max="2051" width="10.42578125" style="425" customWidth="1"/>
    <col min="2052" max="2052" width="10.85546875" style="425" customWidth="1"/>
    <col min="2053" max="2053" width="9.140625" style="425"/>
    <col min="2054" max="2054" width="10" style="425" customWidth="1"/>
    <col min="2055" max="2055" width="12.5703125" style="425" customWidth="1"/>
    <col min="2056" max="2056" width="11.7109375" style="425" customWidth="1"/>
    <col min="2057" max="2057" width="9.140625" style="425"/>
    <col min="2058" max="2058" width="10.140625" style="425" customWidth="1"/>
    <col min="2059" max="2305" width="9.140625" style="425"/>
    <col min="2306" max="2306" width="25.140625" style="425" customWidth="1"/>
    <col min="2307" max="2307" width="10.42578125" style="425" customWidth="1"/>
    <col min="2308" max="2308" width="10.85546875" style="425" customWidth="1"/>
    <col min="2309" max="2309" width="9.140625" style="425"/>
    <col min="2310" max="2310" width="10" style="425" customWidth="1"/>
    <col min="2311" max="2311" width="12.5703125" style="425" customWidth="1"/>
    <col min="2312" max="2312" width="11.7109375" style="425" customWidth="1"/>
    <col min="2313" max="2313" width="9.140625" style="425"/>
    <col min="2314" max="2314" width="10.140625" style="425" customWidth="1"/>
    <col min="2315" max="2561" width="9.140625" style="425"/>
    <col min="2562" max="2562" width="25.140625" style="425" customWidth="1"/>
    <col min="2563" max="2563" width="10.42578125" style="425" customWidth="1"/>
    <col min="2564" max="2564" width="10.85546875" style="425" customWidth="1"/>
    <col min="2565" max="2565" width="9.140625" style="425"/>
    <col min="2566" max="2566" width="10" style="425" customWidth="1"/>
    <col min="2567" max="2567" width="12.5703125" style="425" customWidth="1"/>
    <col min="2568" max="2568" width="11.7109375" style="425" customWidth="1"/>
    <col min="2569" max="2569" width="9.140625" style="425"/>
    <col min="2570" max="2570" width="10.140625" style="425" customWidth="1"/>
    <col min="2571" max="2817" width="9.140625" style="425"/>
    <col min="2818" max="2818" width="25.140625" style="425" customWidth="1"/>
    <col min="2819" max="2819" width="10.42578125" style="425" customWidth="1"/>
    <col min="2820" max="2820" width="10.85546875" style="425" customWidth="1"/>
    <col min="2821" max="2821" width="9.140625" style="425"/>
    <col min="2822" max="2822" width="10" style="425" customWidth="1"/>
    <col min="2823" max="2823" width="12.5703125" style="425" customWidth="1"/>
    <col min="2824" max="2824" width="11.7109375" style="425" customWidth="1"/>
    <col min="2825" max="2825" width="9.140625" style="425"/>
    <col min="2826" max="2826" width="10.140625" style="425" customWidth="1"/>
    <col min="2827" max="3073" width="9.140625" style="425"/>
    <col min="3074" max="3074" width="25.140625" style="425" customWidth="1"/>
    <col min="3075" max="3075" width="10.42578125" style="425" customWidth="1"/>
    <col min="3076" max="3076" width="10.85546875" style="425" customWidth="1"/>
    <col min="3077" max="3077" width="9.140625" style="425"/>
    <col min="3078" max="3078" width="10" style="425" customWidth="1"/>
    <col min="3079" max="3079" width="12.5703125" style="425" customWidth="1"/>
    <col min="3080" max="3080" width="11.7109375" style="425" customWidth="1"/>
    <col min="3081" max="3081" width="9.140625" style="425"/>
    <col min="3082" max="3082" width="10.140625" style="425" customWidth="1"/>
    <col min="3083" max="3329" width="9.140625" style="425"/>
    <col min="3330" max="3330" width="25.140625" style="425" customWidth="1"/>
    <col min="3331" max="3331" width="10.42578125" style="425" customWidth="1"/>
    <col min="3332" max="3332" width="10.85546875" style="425" customWidth="1"/>
    <col min="3333" max="3333" width="9.140625" style="425"/>
    <col min="3334" max="3334" width="10" style="425" customWidth="1"/>
    <col min="3335" max="3335" width="12.5703125" style="425" customWidth="1"/>
    <col min="3336" max="3336" width="11.7109375" style="425" customWidth="1"/>
    <col min="3337" max="3337" width="9.140625" style="425"/>
    <col min="3338" max="3338" width="10.140625" style="425" customWidth="1"/>
    <col min="3339" max="3585" width="9.140625" style="425"/>
    <col min="3586" max="3586" width="25.140625" style="425" customWidth="1"/>
    <col min="3587" max="3587" width="10.42578125" style="425" customWidth="1"/>
    <col min="3588" max="3588" width="10.85546875" style="425" customWidth="1"/>
    <col min="3589" max="3589" width="9.140625" style="425"/>
    <col min="3590" max="3590" width="10" style="425" customWidth="1"/>
    <col min="3591" max="3591" width="12.5703125" style="425" customWidth="1"/>
    <col min="3592" max="3592" width="11.7109375" style="425" customWidth="1"/>
    <col min="3593" max="3593" width="9.140625" style="425"/>
    <col min="3594" max="3594" width="10.140625" style="425" customWidth="1"/>
    <col min="3595" max="3841" width="9.140625" style="425"/>
    <col min="3842" max="3842" width="25.140625" style="425" customWidth="1"/>
    <col min="3843" max="3843" width="10.42578125" style="425" customWidth="1"/>
    <col min="3844" max="3844" width="10.85546875" style="425" customWidth="1"/>
    <col min="3845" max="3845" width="9.140625" style="425"/>
    <col min="3846" max="3846" width="10" style="425" customWidth="1"/>
    <col min="3847" max="3847" width="12.5703125" style="425" customWidth="1"/>
    <col min="3848" max="3848" width="11.7109375" style="425" customWidth="1"/>
    <col min="3849" max="3849" width="9.140625" style="425"/>
    <col min="3850" max="3850" width="10.140625" style="425" customWidth="1"/>
    <col min="3851" max="4097" width="9.140625" style="425"/>
    <col min="4098" max="4098" width="25.140625" style="425" customWidth="1"/>
    <col min="4099" max="4099" width="10.42578125" style="425" customWidth="1"/>
    <col min="4100" max="4100" width="10.85546875" style="425" customWidth="1"/>
    <col min="4101" max="4101" width="9.140625" style="425"/>
    <col min="4102" max="4102" width="10" style="425" customWidth="1"/>
    <col min="4103" max="4103" width="12.5703125" style="425" customWidth="1"/>
    <col min="4104" max="4104" width="11.7109375" style="425" customWidth="1"/>
    <col min="4105" max="4105" width="9.140625" style="425"/>
    <col min="4106" max="4106" width="10.140625" style="425" customWidth="1"/>
    <col min="4107" max="4353" width="9.140625" style="425"/>
    <col min="4354" max="4354" width="25.140625" style="425" customWidth="1"/>
    <col min="4355" max="4355" width="10.42578125" style="425" customWidth="1"/>
    <col min="4356" max="4356" width="10.85546875" style="425" customWidth="1"/>
    <col min="4357" max="4357" width="9.140625" style="425"/>
    <col min="4358" max="4358" width="10" style="425" customWidth="1"/>
    <col min="4359" max="4359" width="12.5703125" style="425" customWidth="1"/>
    <col min="4360" max="4360" width="11.7109375" style="425" customWidth="1"/>
    <col min="4361" max="4361" width="9.140625" style="425"/>
    <col min="4362" max="4362" width="10.140625" style="425" customWidth="1"/>
    <col min="4363" max="4609" width="9.140625" style="425"/>
    <col min="4610" max="4610" width="25.140625" style="425" customWidth="1"/>
    <col min="4611" max="4611" width="10.42578125" style="425" customWidth="1"/>
    <col min="4612" max="4612" width="10.85546875" style="425" customWidth="1"/>
    <col min="4613" max="4613" width="9.140625" style="425"/>
    <col min="4614" max="4614" width="10" style="425" customWidth="1"/>
    <col min="4615" max="4615" width="12.5703125" style="425" customWidth="1"/>
    <col min="4616" max="4616" width="11.7109375" style="425" customWidth="1"/>
    <col min="4617" max="4617" width="9.140625" style="425"/>
    <col min="4618" max="4618" width="10.140625" style="425" customWidth="1"/>
    <col min="4619" max="4865" width="9.140625" style="425"/>
    <col min="4866" max="4866" width="25.140625" style="425" customWidth="1"/>
    <col min="4867" max="4867" width="10.42578125" style="425" customWidth="1"/>
    <col min="4868" max="4868" width="10.85546875" style="425" customWidth="1"/>
    <col min="4869" max="4869" width="9.140625" style="425"/>
    <col min="4870" max="4870" width="10" style="425" customWidth="1"/>
    <col min="4871" max="4871" width="12.5703125" style="425" customWidth="1"/>
    <col min="4872" max="4872" width="11.7109375" style="425" customWidth="1"/>
    <col min="4873" max="4873" width="9.140625" style="425"/>
    <col min="4874" max="4874" width="10.140625" style="425" customWidth="1"/>
    <col min="4875" max="5121" width="9.140625" style="425"/>
    <col min="5122" max="5122" width="25.140625" style="425" customWidth="1"/>
    <col min="5123" max="5123" width="10.42578125" style="425" customWidth="1"/>
    <col min="5124" max="5124" width="10.85546875" style="425" customWidth="1"/>
    <col min="5125" max="5125" width="9.140625" style="425"/>
    <col min="5126" max="5126" width="10" style="425" customWidth="1"/>
    <col min="5127" max="5127" width="12.5703125" style="425" customWidth="1"/>
    <col min="5128" max="5128" width="11.7109375" style="425" customWidth="1"/>
    <col min="5129" max="5129" width="9.140625" style="425"/>
    <col min="5130" max="5130" width="10.140625" style="425" customWidth="1"/>
    <col min="5131" max="5377" width="9.140625" style="425"/>
    <col min="5378" max="5378" width="25.140625" style="425" customWidth="1"/>
    <col min="5379" max="5379" width="10.42578125" style="425" customWidth="1"/>
    <col min="5380" max="5380" width="10.85546875" style="425" customWidth="1"/>
    <col min="5381" max="5381" width="9.140625" style="425"/>
    <col min="5382" max="5382" width="10" style="425" customWidth="1"/>
    <col min="5383" max="5383" width="12.5703125" style="425" customWidth="1"/>
    <col min="5384" max="5384" width="11.7109375" style="425" customWidth="1"/>
    <col min="5385" max="5385" width="9.140625" style="425"/>
    <col min="5386" max="5386" width="10.140625" style="425" customWidth="1"/>
    <col min="5387" max="5633" width="9.140625" style="425"/>
    <col min="5634" max="5634" width="25.140625" style="425" customWidth="1"/>
    <col min="5635" max="5635" width="10.42578125" style="425" customWidth="1"/>
    <col min="5636" max="5636" width="10.85546875" style="425" customWidth="1"/>
    <col min="5637" max="5637" width="9.140625" style="425"/>
    <col min="5638" max="5638" width="10" style="425" customWidth="1"/>
    <col min="5639" max="5639" width="12.5703125" style="425" customWidth="1"/>
    <col min="5640" max="5640" width="11.7109375" style="425" customWidth="1"/>
    <col min="5641" max="5641" width="9.140625" style="425"/>
    <col min="5642" max="5642" width="10.140625" style="425" customWidth="1"/>
    <col min="5643" max="5889" width="9.140625" style="425"/>
    <col min="5890" max="5890" width="25.140625" style="425" customWidth="1"/>
    <col min="5891" max="5891" width="10.42578125" style="425" customWidth="1"/>
    <col min="5892" max="5892" width="10.85546875" style="425" customWidth="1"/>
    <col min="5893" max="5893" width="9.140625" style="425"/>
    <col min="5894" max="5894" width="10" style="425" customWidth="1"/>
    <col min="5895" max="5895" width="12.5703125" style="425" customWidth="1"/>
    <col min="5896" max="5896" width="11.7109375" style="425" customWidth="1"/>
    <col min="5897" max="5897" width="9.140625" style="425"/>
    <col min="5898" max="5898" width="10.140625" style="425" customWidth="1"/>
    <col min="5899" max="6145" width="9.140625" style="425"/>
    <col min="6146" max="6146" width="25.140625" style="425" customWidth="1"/>
    <col min="6147" max="6147" width="10.42578125" style="425" customWidth="1"/>
    <col min="6148" max="6148" width="10.85546875" style="425" customWidth="1"/>
    <col min="6149" max="6149" width="9.140625" style="425"/>
    <col min="6150" max="6150" width="10" style="425" customWidth="1"/>
    <col min="6151" max="6151" width="12.5703125" style="425" customWidth="1"/>
    <col min="6152" max="6152" width="11.7109375" style="425" customWidth="1"/>
    <col min="6153" max="6153" width="9.140625" style="425"/>
    <col min="6154" max="6154" width="10.140625" style="425" customWidth="1"/>
    <col min="6155" max="6401" width="9.140625" style="425"/>
    <col min="6402" max="6402" width="25.140625" style="425" customWidth="1"/>
    <col min="6403" max="6403" width="10.42578125" style="425" customWidth="1"/>
    <col min="6404" max="6404" width="10.85546875" style="425" customWidth="1"/>
    <col min="6405" max="6405" width="9.140625" style="425"/>
    <col min="6406" max="6406" width="10" style="425" customWidth="1"/>
    <col min="6407" max="6407" width="12.5703125" style="425" customWidth="1"/>
    <col min="6408" max="6408" width="11.7109375" style="425" customWidth="1"/>
    <col min="6409" max="6409" width="9.140625" style="425"/>
    <col min="6410" max="6410" width="10.140625" style="425" customWidth="1"/>
    <col min="6411" max="6657" width="9.140625" style="425"/>
    <col min="6658" max="6658" width="25.140625" style="425" customWidth="1"/>
    <col min="6659" max="6659" width="10.42578125" style="425" customWidth="1"/>
    <col min="6660" max="6660" width="10.85546875" style="425" customWidth="1"/>
    <col min="6661" max="6661" width="9.140625" style="425"/>
    <col min="6662" max="6662" width="10" style="425" customWidth="1"/>
    <col min="6663" max="6663" width="12.5703125" style="425" customWidth="1"/>
    <col min="6664" max="6664" width="11.7109375" style="425" customWidth="1"/>
    <col min="6665" max="6665" width="9.140625" style="425"/>
    <col min="6666" max="6666" width="10.140625" style="425" customWidth="1"/>
    <col min="6667" max="6913" width="9.140625" style="425"/>
    <col min="6914" max="6914" width="25.140625" style="425" customWidth="1"/>
    <col min="6915" max="6915" width="10.42578125" style="425" customWidth="1"/>
    <col min="6916" max="6916" width="10.85546875" style="425" customWidth="1"/>
    <col min="6917" max="6917" width="9.140625" style="425"/>
    <col min="6918" max="6918" width="10" style="425" customWidth="1"/>
    <col min="6919" max="6919" width="12.5703125" style="425" customWidth="1"/>
    <col min="6920" max="6920" width="11.7109375" style="425" customWidth="1"/>
    <col min="6921" max="6921" width="9.140625" style="425"/>
    <col min="6922" max="6922" width="10.140625" style="425" customWidth="1"/>
    <col min="6923" max="7169" width="9.140625" style="425"/>
    <col min="7170" max="7170" width="25.140625" style="425" customWidth="1"/>
    <col min="7171" max="7171" width="10.42578125" style="425" customWidth="1"/>
    <col min="7172" max="7172" width="10.85546875" style="425" customWidth="1"/>
    <col min="7173" max="7173" width="9.140625" style="425"/>
    <col min="7174" max="7174" width="10" style="425" customWidth="1"/>
    <col min="7175" max="7175" width="12.5703125" style="425" customWidth="1"/>
    <col min="7176" max="7176" width="11.7109375" style="425" customWidth="1"/>
    <col min="7177" max="7177" width="9.140625" style="425"/>
    <col min="7178" max="7178" width="10.140625" style="425" customWidth="1"/>
    <col min="7179" max="7425" width="9.140625" style="425"/>
    <col min="7426" max="7426" width="25.140625" style="425" customWidth="1"/>
    <col min="7427" max="7427" width="10.42578125" style="425" customWidth="1"/>
    <col min="7428" max="7428" width="10.85546875" style="425" customWidth="1"/>
    <col min="7429" max="7429" width="9.140625" style="425"/>
    <col min="7430" max="7430" width="10" style="425" customWidth="1"/>
    <col min="7431" max="7431" width="12.5703125" style="425" customWidth="1"/>
    <col min="7432" max="7432" width="11.7109375" style="425" customWidth="1"/>
    <col min="7433" max="7433" width="9.140625" style="425"/>
    <col min="7434" max="7434" width="10.140625" style="425" customWidth="1"/>
    <col min="7435" max="7681" width="9.140625" style="425"/>
    <col min="7682" max="7682" width="25.140625" style="425" customWidth="1"/>
    <col min="7683" max="7683" width="10.42578125" style="425" customWidth="1"/>
    <col min="7684" max="7684" width="10.85546875" style="425" customWidth="1"/>
    <col min="7685" max="7685" width="9.140625" style="425"/>
    <col min="7686" max="7686" width="10" style="425" customWidth="1"/>
    <col min="7687" max="7687" width="12.5703125" style="425" customWidth="1"/>
    <col min="7688" max="7688" width="11.7109375" style="425" customWidth="1"/>
    <col min="7689" max="7689" width="9.140625" style="425"/>
    <col min="7690" max="7690" width="10.140625" style="425" customWidth="1"/>
    <col min="7691" max="7937" width="9.140625" style="425"/>
    <col min="7938" max="7938" width="25.140625" style="425" customWidth="1"/>
    <col min="7939" max="7939" width="10.42578125" style="425" customWidth="1"/>
    <col min="7940" max="7940" width="10.85546875" style="425" customWidth="1"/>
    <col min="7941" max="7941" width="9.140625" style="425"/>
    <col min="7942" max="7942" width="10" style="425" customWidth="1"/>
    <col min="7943" max="7943" width="12.5703125" style="425" customWidth="1"/>
    <col min="7944" max="7944" width="11.7109375" style="425" customWidth="1"/>
    <col min="7945" max="7945" width="9.140625" style="425"/>
    <col min="7946" max="7946" width="10.140625" style="425" customWidth="1"/>
    <col min="7947" max="8193" width="9.140625" style="425"/>
    <col min="8194" max="8194" width="25.140625" style="425" customWidth="1"/>
    <col min="8195" max="8195" width="10.42578125" style="425" customWidth="1"/>
    <col min="8196" max="8196" width="10.85546875" style="425" customWidth="1"/>
    <col min="8197" max="8197" width="9.140625" style="425"/>
    <col min="8198" max="8198" width="10" style="425" customWidth="1"/>
    <col min="8199" max="8199" width="12.5703125" style="425" customWidth="1"/>
    <col min="8200" max="8200" width="11.7109375" style="425" customWidth="1"/>
    <col min="8201" max="8201" width="9.140625" style="425"/>
    <col min="8202" max="8202" width="10.140625" style="425" customWidth="1"/>
    <col min="8203" max="8449" width="9.140625" style="425"/>
    <col min="8450" max="8450" width="25.140625" style="425" customWidth="1"/>
    <col min="8451" max="8451" width="10.42578125" style="425" customWidth="1"/>
    <col min="8452" max="8452" width="10.85546875" style="425" customWidth="1"/>
    <col min="8453" max="8453" width="9.140625" style="425"/>
    <col min="8454" max="8454" width="10" style="425" customWidth="1"/>
    <col min="8455" max="8455" width="12.5703125" style="425" customWidth="1"/>
    <col min="8456" max="8456" width="11.7109375" style="425" customWidth="1"/>
    <col min="8457" max="8457" width="9.140625" style="425"/>
    <col min="8458" max="8458" width="10.140625" style="425" customWidth="1"/>
    <col min="8459" max="8705" width="9.140625" style="425"/>
    <col min="8706" max="8706" width="25.140625" style="425" customWidth="1"/>
    <col min="8707" max="8707" width="10.42578125" style="425" customWidth="1"/>
    <col min="8708" max="8708" width="10.85546875" style="425" customWidth="1"/>
    <col min="8709" max="8709" width="9.140625" style="425"/>
    <col min="8710" max="8710" width="10" style="425" customWidth="1"/>
    <col min="8711" max="8711" width="12.5703125" style="425" customWidth="1"/>
    <col min="8712" max="8712" width="11.7109375" style="425" customWidth="1"/>
    <col min="8713" max="8713" width="9.140625" style="425"/>
    <col min="8714" max="8714" width="10.140625" style="425" customWidth="1"/>
    <col min="8715" max="8961" width="9.140625" style="425"/>
    <col min="8962" max="8962" width="25.140625" style="425" customWidth="1"/>
    <col min="8963" max="8963" width="10.42578125" style="425" customWidth="1"/>
    <col min="8964" max="8964" width="10.85546875" style="425" customWidth="1"/>
    <col min="8965" max="8965" width="9.140625" style="425"/>
    <col min="8966" max="8966" width="10" style="425" customWidth="1"/>
    <col min="8967" max="8967" width="12.5703125" style="425" customWidth="1"/>
    <col min="8968" max="8968" width="11.7109375" style="425" customWidth="1"/>
    <col min="8969" max="8969" width="9.140625" style="425"/>
    <col min="8970" max="8970" width="10.140625" style="425" customWidth="1"/>
    <col min="8971" max="9217" width="9.140625" style="425"/>
    <col min="9218" max="9218" width="25.140625" style="425" customWidth="1"/>
    <col min="9219" max="9219" width="10.42578125" style="425" customWidth="1"/>
    <col min="9220" max="9220" width="10.85546875" style="425" customWidth="1"/>
    <col min="9221" max="9221" width="9.140625" style="425"/>
    <col min="9222" max="9222" width="10" style="425" customWidth="1"/>
    <col min="9223" max="9223" width="12.5703125" style="425" customWidth="1"/>
    <col min="9224" max="9224" width="11.7109375" style="425" customWidth="1"/>
    <col min="9225" max="9225" width="9.140625" style="425"/>
    <col min="9226" max="9226" width="10.140625" style="425" customWidth="1"/>
    <col min="9227" max="9473" width="9.140625" style="425"/>
    <col min="9474" max="9474" width="25.140625" style="425" customWidth="1"/>
    <col min="9475" max="9475" width="10.42578125" style="425" customWidth="1"/>
    <col min="9476" max="9476" width="10.85546875" style="425" customWidth="1"/>
    <col min="9477" max="9477" width="9.140625" style="425"/>
    <col min="9478" max="9478" width="10" style="425" customWidth="1"/>
    <col min="9479" max="9479" width="12.5703125" style="425" customWidth="1"/>
    <col min="9480" max="9480" width="11.7109375" style="425" customWidth="1"/>
    <col min="9481" max="9481" width="9.140625" style="425"/>
    <col min="9482" max="9482" width="10.140625" style="425" customWidth="1"/>
    <col min="9483" max="9729" width="9.140625" style="425"/>
    <col min="9730" max="9730" width="25.140625" style="425" customWidth="1"/>
    <col min="9731" max="9731" width="10.42578125" style="425" customWidth="1"/>
    <col min="9732" max="9732" width="10.85546875" style="425" customWidth="1"/>
    <col min="9733" max="9733" width="9.140625" style="425"/>
    <col min="9734" max="9734" width="10" style="425" customWidth="1"/>
    <col min="9735" max="9735" width="12.5703125" style="425" customWidth="1"/>
    <col min="9736" max="9736" width="11.7109375" style="425" customWidth="1"/>
    <col min="9737" max="9737" width="9.140625" style="425"/>
    <col min="9738" max="9738" width="10.140625" style="425" customWidth="1"/>
    <col min="9739" max="9985" width="9.140625" style="425"/>
    <col min="9986" max="9986" width="25.140625" style="425" customWidth="1"/>
    <col min="9987" max="9987" width="10.42578125" style="425" customWidth="1"/>
    <col min="9988" max="9988" width="10.85546875" style="425" customWidth="1"/>
    <col min="9989" max="9989" width="9.140625" style="425"/>
    <col min="9990" max="9990" width="10" style="425" customWidth="1"/>
    <col min="9991" max="9991" width="12.5703125" style="425" customWidth="1"/>
    <col min="9992" max="9992" width="11.7109375" style="425" customWidth="1"/>
    <col min="9993" max="9993" width="9.140625" style="425"/>
    <col min="9994" max="9994" width="10.140625" style="425" customWidth="1"/>
    <col min="9995" max="10241" width="9.140625" style="425"/>
    <col min="10242" max="10242" width="25.140625" style="425" customWidth="1"/>
    <col min="10243" max="10243" width="10.42578125" style="425" customWidth="1"/>
    <col min="10244" max="10244" width="10.85546875" style="425" customWidth="1"/>
    <col min="10245" max="10245" width="9.140625" style="425"/>
    <col min="10246" max="10246" width="10" style="425" customWidth="1"/>
    <col min="10247" max="10247" width="12.5703125" style="425" customWidth="1"/>
    <col min="10248" max="10248" width="11.7109375" style="425" customWidth="1"/>
    <col min="10249" max="10249" width="9.140625" style="425"/>
    <col min="10250" max="10250" width="10.140625" style="425" customWidth="1"/>
    <col min="10251" max="10497" width="9.140625" style="425"/>
    <col min="10498" max="10498" width="25.140625" style="425" customWidth="1"/>
    <col min="10499" max="10499" width="10.42578125" style="425" customWidth="1"/>
    <col min="10500" max="10500" width="10.85546875" style="425" customWidth="1"/>
    <col min="10501" max="10501" width="9.140625" style="425"/>
    <col min="10502" max="10502" width="10" style="425" customWidth="1"/>
    <col min="10503" max="10503" width="12.5703125" style="425" customWidth="1"/>
    <col min="10504" max="10504" width="11.7109375" style="425" customWidth="1"/>
    <col min="10505" max="10505" width="9.140625" style="425"/>
    <col min="10506" max="10506" width="10.140625" style="425" customWidth="1"/>
    <col min="10507" max="10753" width="9.140625" style="425"/>
    <col min="10754" max="10754" width="25.140625" style="425" customWidth="1"/>
    <col min="10755" max="10755" width="10.42578125" style="425" customWidth="1"/>
    <col min="10756" max="10756" width="10.85546875" style="425" customWidth="1"/>
    <col min="10757" max="10757" width="9.140625" style="425"/>
    <col min="10758" max="10758" width="10" style="425" customWidth="1"/>
    <col min="10759" max="10759" width="12.5703125" style="425" customWidth="1"/>
    <col min="10760" max="10760" width="11.7109375" style="425" customWidth="1"/>
    <col min="10761" max="10761" width="9.140625" style="425"/>
    <col min="10762" max="10762" width="10.140625" style="425" customWidth="1"/>
    <col min="10763" max="11009" width="9.140625" style="425"/>
    <col min="11010" max="11010" width="25.140625" style="425" customWidth="1"/>
    <col min="11011" max="11011" width="10.42578125" style="425" customWidth="1"/>
    <col min="11012" max="11012" width="10.85546875" style="425" customWidth="1"/>
    <col min="11013" max="11013" width="9.140625" style="425"/>
    <col min="11014" max="11014" width="10" style="425" customWidth="1"/>
    <col min="11015" max="11015" width="12.5703125" style="425" customWidth="1"/>
    <col min="11016" max="11016" width="11.7109375" style="425" customWidth="1"/>
    <col min="11017" max="11017" width="9.140625" style="425"/>
    <col min="11018" max="11018" width="10.140625" style="425" customWidth="1"/>
    <col min="11019" max="11265" width="9.140625" style="425"/>
    <col min="11266" max="11266" width="25.140625" style="425" customWidth="1"/>
    <col min="11267" max="11267" width="10.42578125" style="425" customWidth="1"/>
    <col min="11268" max="11268" width="10.85546875" style="425" customWidth="1"/>
    <col min="11269" max="11269" width="9.140625" style="425"/>
    <col min="11270" max="11270" width="10" style="425" customWidth="1"/>
    <col min="11271" max="11271" width="12.5703125" style="425" customWidth="1"/>
    <col min="11272" max="11272" width="11.7109375" style="425" customWidth="1"/>
    <col min="11273" max="11273" width="9.140625" style="425"/>
    <col min="11274" max="11274" width="10.140625" style="425" customWidth="1"/>
    <col min="11275" max="11521" width="9.140625" style="425"/>
    <col min="11522" max="11522" width="25.140625" style="425" customWidth="1"/>
    <col min="11523" max="11523" width="10.42578125" style="425" customWidth="1"/>
    <col min="11524" max="11524" width="10.85546875" style="425" customWidth="1"/>
    <col min="11525" max="11525" width="9.140625" style="425"/>
    <col min="11526" max="11526" width="10" style="425" customWidth="1"/>
    <col min="11527" max="11527" width="12.5703125" style="425" customWidth="1"/>
    <col min="11528" max="11528" width="11.7109375" style="425" customWidth="1"/>
    <col min="11529" max="11529" width="9.140625" style="425"/>
    <col min="11530" max="11530" width="10.140625" style="425" customWidth="1"/>
    <col min="11531" max="11777" width="9.140625" style="425"/>
    <col min="11778" max="11778" width="25.140625" style="425" customWidth="1"/>
    <col min="11779" max="11779" width="10.42578125" style="425" customWidth="1"/>
    <col min="11780" max="11780" width="10.85546875" style="425" customWidth="1"/>
    <col min="11781" max="11781" width="9.140625" style="425"/>
    <col min="11782" max="11782" width="10" style="425" customWidth="1"/>
    <col min="11783" max="11783" width="12.5703125" style="425" customWidth="1"/>
    <col min="11784" max="11784" width="11.7109375" style="425" customWidth="1"/>
    <col min="11785" max="11785" width="9.140625" style="425"/>
    <col min="11786" max="11786" width="10.140625" style="425" customWidth="1"/>
    <col min="11787" max="12033" width="9.140625" style="425"/>
    <col min="12034" max="12034" width="25.140625" style="425" customWidth="1"/>
    <col min="12035" max="12035" width="10.42578125" style="425" customWidth="1"/>
    <col min="12036" max="12036" width="10.85546875" style="425" customWidth="1"/>
    <col min="12037" max="12037" width="9.140625" style="425"/>
    <col min="12038" max="12038" width="10" style="425" customWidth="1"/>
    <col min="12039" max="12039" width="12.5703125" style="425" customWidth="1"/>
    <col min="12040" max="12040" width="11.7109375" style="425" customWidth="1"/>
    <col min="12041" max="12041" width="9.140625" style="425"/>
    <col min="12042" max="12042" width="10.140625" style="425" customWidth="1"/>
    <col min="12043" max="12289" width="9.140625" style="425"/>
    <col min="12290" max="12290" width="25.140625" style="425" customWidth="1"/>
    <col min="12291" max="12291" width="10.42578125" style="425" customWidth="1"/>
    <col min="12292" max="12292" width="10.85546875" style="425" customWidth="1"/>
    <col min="12293" max="12293" width="9.140625" style="425"/>
    <col min="12294" max="12294" width="10" style="425" customWidth="1"/>
    <col min="12295" max="12295" width="12.5703125" style="425" customWidth="1"/>
    <col min="12296" max="12296" width="11.7109375" style="425" customWidth="1"/>
    <col min="12297" max="12297" width="9.140625" style="425"/>
    <col min="12298" max="12298" width="10.140625" style="425" customWidth="1"/>
    <col min="12299" max="12545" width="9.140625" style="425"/>
    <col min="12546" max="12546" width="25.140625" style="425" customWidth="1"/>
    <col min="12547" max="12547" width="10.42578125" style="425" customWidth="1"/>
    <col min="12548" max="12548" width="10.85546875" style="425" customWidth="1"/>
    <col min="12549" max="12549" width="9.140625" style="425"/>
    <col min="12550" max="12550" width="10" style="425" customWidth="1"/>
    <col min="12551" max="12551" width="12.5703125" style="425" customWidth="1"/>
    <col min="12552" max="12552" width="11.7109375" style="425" customWidth="1"/>
    <col min="12553" max="12553" width="9.140625" style="425"/>
    <col min="12554" max="12554" width="10.140625" style="425" customWidth="1"/>
    <col min="12555" max="12801" width="9.140625" style="425"/>
    <col min="12802" max="12802" width="25.140625" style="425" customWidth="1"/>
    <col min="12803" max="12803" width="10.42578125" style="425" customWidth="1"/>
    <col min="12804" max="12804" width="10.85546875" style="425" customWidth="1"/>
    <col min="12805" max="12805" width="9.140625" style="425"/>
    <col min="12806" max="12806" width="10" style="425" customWidth="1"/>
    <col min="12807" max="12807" width="12.5703125" style="425" customWidth="1"/>
    <col min="12808" max="12808" width="11.7109375" style="425" customWidth="1"/>
    <col min="12809" max="12809" width="9.140625" style="425"/>
    <col min="12810" max="12810" width="10.140625" style="425" customWidth="1"/>
    <col min="12811" max="13057" width="9.140625" style="425"/>
    <col min="13058" max="13058" width="25.140625" style="425" customWidth="1"/>
    <col min="13059" max="13059" width="10.42578125" style="425" customWidth="1"/>
    <col min="13060" max="13060" width="10.85546875" style="425" customWidth="1"/>
    <col min="13061" max="13061" width="9.140625" style="425"/>
    <col min="13062" max="13062" width="10" style="425" customWidth="1"/>
    <col min="13063" max="13063" width="12.5703125" style="425" customWidth="1"/>
    <col min="13064" max="13064" width="11.7109375" style="425" customWidth="1"/>
    <col min="13065" max="13065" width="9.140625" style="425"/>
    <col min="13066" max="13066" width="10.140625" style="425" customWidth="1"/>
    <col min="13067" max="13313" width="9.140625" style="425"/>
    <col min="13314" max="13314" width="25.140625" style="425" customWidth="1"/>
    <col min="13315" max="13315" width="10.42578125" style="425" customWidth="1"/>
    <col min="13316" max="13316" width="10.85546875" style="425" customWidth="1"/>
    <col min="13317" max="13317" width="9.140625" style="425"/>
    <col min="13318" max="13318" width="10" style="425" customWidth="1"/>
    <col min="13319" max="13319" width="12.5703125" style="425" customWidth="1"/>
    <col min="13320" max="13320" width="11.7109375" style="425" customWidth="1"/>
    <col min="13321" max="13321" width="9.140625" style="425"/>
    <col min="13322" max="13322" width="10.140625" style="425" customWidth="1"/>
    <col min="13323" max="13569" width="9.140625" style="425"/>
    <col min="13570" max="13570" width="25.140625" style="425" customWidth="1"/>
    <col min="13571" max="13571" width="10.42578125" style="425" customWidth="1"/>
    <col min="13572" max="13572" width="10.85546875" style="425" customWidth="1"/>
    <col min="13573" max="13573" width="9.140625" style="425"/>
    <col min="13574" max="13574" width="10" style="425" customWidth="1"/>
    <col min="13575" max="13575" width="12.5703125" style="425" customWidth="1"/>
    <col min="13576" max="13576" width="11.7109375" style="425" customWidth="1"/>
    <col min="13577" max="13577" width="9.140625" style="425"/>
    <col min="13578" max="13578" width="10.140625" style="425" customWidth="1"/>
    <col min="13579" max="13825" width="9.140625" style="425"/>
    <col min="13826" max="13826" width="25.140625" style="425" customWidth="1"/>
    <col min="13827" max="13827" width="10.42578125" style="425" customWidth="1"/>
    <col min="13828" max="13828" width="10.85546875" style="425" customWidth="1"/>
    <col min="13829" max="13829" width="9.140625" style="425"/>
    <col min="13830" max="13830" width="10" style="425" customWidth="1"/>
    <col min="13831" max="13831" width="12.5703125" style="425" customWidth="1"/>
    <col min="13832" max="13832" width="11.7109375" style="425" customWidth="1"/>
    <col min="13833" max="13833" width="9.140625" style="425"/>
    <col min="13834" max="13834" width="10.140625" style="425" customWidth="1"/>
    <col min="13835" max="14081" width="9.140625" style="425"/>
    <col min="14082" max="14082" width="25.140625" style="425" customWidth="1"/>
    <col min="14083" max="14083" width="10.42578125" style="425" customWidth="1"/>
    <col min="14084" max="14084" width="10.85546875" style="425" customWidth="1"/>
    <col min="14085" max="14085" width="9.140625" style="425"/>
    <col min="14086" max="14086" width="10" style="425" customWidth="1"/>
    <col min="14087" max="14087" width="12.5703125" style="425" customWidth="1"/>
    <col min="14088" max="14088" width="11.7109375" style="425" customWidth="1"/>
    <col min="14089" max="14089" width="9.140625" style="425"/>
    <col min="14090" max="14090" width="10.140625" style="425" customWidth="1"/>
    <col min="14091" max="14337" width="9.140625" style="425"/>
    <col min="14338" max="14338" width="25.140625" style="425" customWidth="1"/>
    <col min="14339" max="14339" width="10.42578125" style="425" customWidth="1"/>
    <col min="14340" max="14340" width="10.85546875" style="425" customWidth="1"/>
    <col min="14341" max="14341" width="9.140625" style="425"/>
    <col min="14342" max="14342" width="10" style="425" customWidth="1"/>
    <col min="14343" max="14343" width="12.5703125" style="425" customWidth="1"/>
    <col min="14344" max="14344" width="11.7109375" style="425" customWidth="1"/>
    <col min="14345" max="14345" width="9.140625" style="425"/>
    <col min="14346" max="14346" width="10.140625" style="425" customWidth="1"/>
    <col min="14347" max="14593" width="9.140625" style="425"/>
    <col min="14594" max="14594" width="25.140625" style="425" customWidth="1"/>
    <col min="14595" max="14595" width="10.42578125" style="425" customWidth="1"/>
    <col min="14596" max="14596" width="10.85546875" style="425" customWidth="1"/>
    <col min="14597" max="14597" width="9.140625" style="425"/>
    <col min="14598" max="14598" width="10" style="425" customWidth="1"/>
    <col min="14599" max="14599" width="12.5703125" style="425" customWidth="1"/>
    <col min="14600" max="14600" width="11.7109375" style="425" customWidth="1"/>
    <col min="14601" max="14601" width="9.140625" style="425"/>
    <col min="14602" max="14602" width="10.140625" style="425" customWidth="1"/>
    <col min="14603" max="14849" width="9.140625" style="425"/>
    <col min="14850" max="14850" width="25.140625" style="425" customWidth="1"/>
    <col min="14851" max="14851" width="10.42578125" style="425" customWidth="1"/>
    <col min="14852" max="14852" width="10.85546875" style="425" customWidth="1"/>
    <col min="14853" max="14853" width="9.140625" style="425"/>
    <col min="14854" max="14854" width="10" style="425" customWidth="1"/>
    <col min="14855" max="14855" width="12.5703125" style="425" customWidth="1"/>
    <col min="14856" max="14856" width="11.7109375" style="425" customWidth="1"/>
    <col min="14857" max="14857" width="9.140625" style="425"/>
    <col min="14858" max="14858" width="10.140625" style="425" customWidth="1"/>
    <col min="14859" max="15105" width="9.140625" style="425"/>
    <col min="15106" max="15106" width="25.140625" style="425" customWidth="1"/>
    <col min="15107" max="15107" width="10.42578125" style="425" customWidth="1"/>
    <col min="15108" max="15108" width="10.85546875" style="425" customWidth="1"/>
    <col min="15109" max="15109" width="9.140625" style="425"/>
    <col min="15110" max="15110" width="10" style="425" customWidth="1"/>
    <col min="15111" max="15111" width="12.5703125" style="425" customWidth="1"/>
    <col min="15112" max="15112" width="11.7109375" style="425" customWidth="1"/>
    <col min="15113" max="15113" width="9.140625" style="425"/>
    <col min="15114" max="15114" width="10.140625" style="425" customWidth="1"/>
    <col min="15115" max="15361" width="9.140625" style="425"/>
    <col min="15362" max="15362" width="25.140625" style="425" customWidth="1"/>
    <col min="15363" max="15363" width="10.42578125" style="425" customWidth="1"/>
    <col min="15364" max="15364" width="10.85546875" style="425" customWidth="1"/>
    <col min="15365" max="15365" width="9.140625" style="425"/>
    <col min="15366" max="15366" width="10" style="425" customWidth="1"/>
    <col min="15367" max="15367" width="12.5703125" style="425" customWidth="1"/>
    <col min="15368" max="15368" width="11.7109375" style="425" customWidth="1"/>
    <col min="15369" max="15369" width="9.140625" style="425"/>
    <col min="15370" max="15370" width="10.140625" style="425" customWidth="1"/>
    <col min="15371" max="15617" width="9.140625" style="425"/>
    <col min="15618" max="15618" width="25.140625" style="425" customWidth="1"/>
    <col min="15619" max="15619" width="10.42578125" style="425" customWidth="1"/>
    <col min="15620" max="15620" width="10.85546875" style="425" customWidth="1"/>
    <col min="15621" max="15621" width="9.140625" style="425"/>
    <col min="15622" max="15622" width="10" style="425" customWidth="1"/>
    <col min="15623" max="15623" width="12.5703125" style="425" customWidth="1"/>
    <col min="15624" max="15624" width="11.7109375" style="425" customWidth="1"/>
    <col min="15625" max="15625" width="9.140625" style="425"/>
    <col min="15626" max="15626" width="10.140625" style="425" customWidth="1"/>
    <col min="15627" max="15873" width="9.140625" style="425"/>
    <col min="15874" max="15874" width="25.140625" style="425" customWidth="1"/>
    <col min="15875" max="15875" width="10.42578125" style="425" customWidth="1"/>
    <col min="15876" max="15876" width="10.85546875" style="425" customWidth="1"/>
    <col min="15877" max="15877" width="9.140625" style="425"/>
    <col min="15878" max="15878" width="10" style="425" customWidth="1"/>
    <col min="15879" max="15879" width="12.5703125" style="425" customWidth="1"/>
    <col min="15880" max="15880" width="11.7109375" style="425" customWidth="1"/>
    <col min="15881" max="15881" width="9.140625" style="425"/>
    <col min="15882" max="15882" width="10.140625" style="425" customWidth="1"/>
    <col min="15883" max="16129" width="9.140625" style="425"/>
    <col min="16130" max="16130" width="25.140625" style="425" customWidth="1"/>
    <col min="16131" max="16131" width="10.42578125" style="425" customWidth="1"/>
    <col min="16132" max="16132" width="10.85546875" style="425" customWidth="1"/>
    <col min="16133" max="16133" width="9.140625" style="425"/>
    <col min="16134" max="16134" width="10" style="425" customWidth="1"/>
    <col min="16135" max="16135" width="12.5703125" style="425" customWidth="1"/>
    <col min="16136" max="16136" width="11.7109375" style="425" customWidth="1"/>
    <col min="16137" max="16137" width="9.140625" style="425"/>
    <col min="16138" max="16138" width="10.140625" style="425" customWidth="1"/>
    <col min="16139" max="16384" width="9.140625" style="425"/>
  </cols>
  <sheetData>
    <row r="1" spans="2:10">
      <c r="B1" s="480" t="s">
        <v>444</v>
      </c>
      <c r="C1" s="481"/>
      <c r="D1" s="481"/>
      <c r="E1" s="481"/>
      <c r="F1" s="481"/>
      <c r="G1" s="481"/>
      <c r="H1" s="481"/>
      <c r="I1" s="481"/>
    </row>
    <row r="2" spans="2:10">
      <c r="B2" s="723"/>
      <c r="C2" s="723"/>
      <c r="D2" s="723"/>
      <c r="E2" s="723"/>
      <c r="F2" s="723"/>
      <c r="G2" s="723"/>
      <c r="H2" s="723"/>
      <c r="I2" s="723"/>
    </row>
    <row r="3" spans="2:10">
      <c r="B3" s="736" t="s">
        <v>4</v>
      </c>
      <c r="C3" s="736"/>
      <c r="F3" s="736" t="s">
        <v>400</v>
      </c>
      <c r="G3" s="736"/>
      <c r="H3" s="736"/>
    </row>
    <row r="5" spans="2:10">
      <c r="B5" s="495"/>
      <c r="C5" s="441"/>
      <c r="D5" s="472"/>
      <c r="E5" s="472"/>
      <c r="F5" s="737" t="s">
        <v>401</v>
      </c>
      <c r="G5" s="737"/>
      <c r="H5" s="737"/>
      <c r="I5" s="737"/>
      <c r="J5" s="495"/>
    </row>
    <row r="6" spans="2:10">
      <c r="B6" s="495"/>
      <c r="C6" s="441"/>
      <c r="D6" s="472"/>
      <c r="E6" s="495"/>
      <c r="F6" s="737" t="s">
        <v>402</v>
      </c>
      <c r="G6" s="737"/>
      <c r="H6" s="737"/>
      <c r="I6" s="737"/>
      <c r="J6" s="495"/>
    </row>
    <row r="7" spans="2:10" ht="15">
      <c r="B7" s="495"/>
      <c r="C7" s="441"/>
      <c r="D7" s="472"/>
      <c r="E7" s="495"/>
      <c r="F7" s="734" t="s">
        <v>403</v>
      </c>
      <c r="G7" s="734"/>
      <c r="H7" s="734"/>
      <c r="I7" s="734"/>
      <c r="J7" s="734"/>
    </row>
    <row r="8" spans="2:10">
      <c r="B8" s="495"/>
      <c r="C8" s="441"/>
      <c r="D8" s="472"/>
      <c r="E8" s="472"/>
      <c r="F8" s="495"/>
      <c r="G8" s="495"/>
      <c r="H8" s="495"/>
      <c r="I8" s="495"/>
      <c r="J8" s="495"/>
    </row>
    <row r="9" spans="2:10">
      <c r="B9" s="460" t="s">
        <v>404</v>
      </c>
      <c r="C9" s="433"/>
      <c r="D9" s="484"/>
      <c r="E9" s="483"/>
      <c r="F9" s="434"/>
      <c r="J9" s="431"/>
    </row>
    <row r="10" spans="2:10" ht="14.25">
      <c r="B10" s="460" t="s">
        <v>405</v>
      </c>
      <c r="C10" s="433" t="s">
        <v>406</v>
      </c>
      <c r="D10" s="482">
        <v>300</v>
      </c>
      <c r="E10" s="483" t="s">
        <v>38</v>
      </c>
      <c r="F10" s="434"/>
      <c r="J10" s="431"/>
    </row>
    <row r="11" spans="2:10">
      <c r="B11" s="427" t="s">
        <v>407</v>
      </c>
      <c r="C11" s="428"/>
      <c r="D11" s="429"/>
      <c r="E11" s="464"/>
      <c r="F11" s="434"/>
      <c r="J11" s="431"/>
    </row>
    <row r="12" spans="2:10">
      <c r="B12" s="460" t="s">
        <v>404</v>
      </c>
      <c r="C12" s="481"/>
      <c r="D12" s="484"/>
      <c r="F12" s="435"/>
      <c r="G12" s="735" t="s">
        <v>408</v>
      </c>
      <c r="H12" s="735"/>
      <c r="I12" s="735"/>
      <c r="J12" s="436"/>
    </row>
    <row r="13" spans="2:10" ht="15">
      <c r="B13" s="460" t="s">
        <v>405</v>
      </c>
      <c r="C13" s="433" t="s">
        <v>409</v>
      </c>
      <c r="D13" s="482">
        <f>D10</f>
        <v>300</v>
      </c>
      <c r="E13" s="484" t="s">
        <v>38</v>
      </c>
      <c r="F13" s="729" t="s">
        <v>410</v>
      </c>
      <c r="G13" s="723"/>
      <c r="H13" s="723"/>
      <c r="I13" s="723"/>
      <c r="J13" s="730"/>
    </row>
    <row r="14" spans="2:10">
      <c r="B14" s="427" t="s">
        <v>411</v>
      </c>
      <c r="C14" s="437"/>
      <c r="D14" s="430"/>
      <c r="E14" s="430"/>
      <c r="F14" s="434"/>
      <c r="J14" s="431"/>
    </row>
    <row r="15" spans="2:10">
      <c r="B15" s="485" t="s">
        <v>412</v>
      </c>
      <c r="C15" s="465" t="s">
        <v>95</v>
      </c>
      <c r="D15" s="479">
        <v>0.2</v>
      </c>
      <c r="E15" s="486" t="s">
        <v>96</v>
      </c>
      <c r="F15" s="434"/>
      <c r="J15" s="431"/>
    </row>
    <row r="16" spans="2:10">
      <c r="B16" s="722" t="s">
        <v>413</v>
      </c>
      <c r="C16" s="723"/>
      <c r="F16" s="438"/>
      <c r="G16" s="731"/>
      <c r="H16" s="731"/>
      <c r="I16" s="430"/>
      <c r="J16" s="439"/>
    </row>
    <row r="17" spans="2:14" ht="15">
      <c r="B17" s="485" t="s">
        <v>414</v>
      </c>
      <c r="C17" s="440"/>
      <c r="D17" s="440"/>
      <c r="E17" s="440"/>
      <c r="F17" s="440"/>
      <c r="G17" s="440"/>
      <c r="H17" s="441" t="s">
        <v>415</v>
      </c>
      <c r="I17" s="472">
        <v>1</v>
      </c>
      <c r="J17" s="487"/>
    </row>
    <row r="18" spans="2:14" ht="15">
      <c r="B18" s="442" t="s">
        <v>416</v>
      </c>
      <c r="C18" s="432"/>
      <c r="D18" s="432"/>
      <c r="E18" s="432"/>
      <c r="F18" s="432"/>
      <c r="G18" s="432"/>
      <c r="H18" s="443" t="s">
        <v>417</v>
      </c>
      <c r="I18" s="488">
        <v>10</v>
      </c>
      <c r="J18" s="467" t="s">
        <v>418</v>
      </c>
      <c r="N18" s="489"/>
    </row>
    <row r="19" spans="2:14">
      <c r="B19" s="732" t="s">
        <v>419</v>
      </c>
      <c r="C19" s="733"/>
      <c r="D19" s="733"/>
      <c r="E19" s="430"/>
      <c r="F19" s="430"/>
      <c r="G19" s="430"/>
      <c r="H19" s="468"/>
      <c r="I19" s="490"/>
      <c r="J19" s="439"/>
    </row>
    <row r="20" spans="2:14" ht="15">
      <c r="B20" s="485" t="s">
        <v>420</v>
      </c>
      <c r="C20" s="440"/>
      <c r="D20" s="440"/>
      <c r="E20" s="440"/>
      <c r="F20" s="440"/>
      <c r="G20" s="440"/>
      <c r="H20" s="441" t="s">
        <v>421</v>
      </c>
      <c r="I20" s="472">
        <v>2.25</v>
      </c>
      <c r="J20" s="487" t="s">
        <v>422</v>
      </c>
    </row>
    <row r="21" spans="2:14" ht="14.25">
      <c r="B21" s="460" t="s">
        <v>423</v>
      </c>
      <c r="H21" s="441" t="s">
        <v>424</v>
      </c>
      <c r="I21" s="472">
        <v>1.19</v>
      </c>
      <c r="J21" s="487" t="s">
        <v>425</v>
      </c>
    </row>
    <row r="22" spans="2:14" ht="14.25">
      <c r="B22" s="732" t="s">
        <v>426</v>
      </c>
      <c r="C22" s="733"/>
      <c r="D22" s="733"/>
      <c r="E22" s="430"/>
      <c r="F22" s="430"/>
      <c r="G22" s="430"/>
      <c r="H22" s="441" t="s">
        <v>427</v>
      </c>
      <c r="I22" s="472">
        <v>1.6</v>
      </c>
      <c r="J22" s="469"/>
    </row>
    <row r="23" spans="2:14">
      <c r="B23" s="427"/>
      <c r="C23" s="430"/>
      <c r="D23" s="430"/>
      <c r="E23" s="430"/>
      <c r="F23" s="430"/>
      <c r="G23" s="430"/>
      <c r="H23" s="461"/>
      <c r="I23" s="472"/>
      <c r="J23" s="487"/>
    </row>
    <row r="24" spans="2:14" ht="13.5" thickBot="1">
      <c r="B24" s="720"/>
      <c r="C24" s="721"/>
      <c r="D24" s="721"/>
      <c r="E24" s="445"/>
      <c r="F24" s="445"/>
      <c r="G24" s="445"/>
      <c r="H24" s="491"/>
      <c r="I24" s="466"/>
      <c r="J24" s="470"/>
    </row>
    <row r="25" spans="2:14">
      <c r="B25" s="460"/>
      <c r="J25" s="431"/>
    </row>
    <row r="26" spans="2:14">
      <c r="B26" s="722" t="s">
        <v>428</v>
      </c>
      <c r="C26" s="723"/>
      <c r="D26" s="723"/>
      <c r="E26" s="723"/>
      <c r="F26" s="723"/>
      <c r="G26" s="723"/>
      <c r="H26" s="723"/>
      <c r="J26" s="431"/>
    </row>
    <row r="27" spans="2:14" ht="13.5" thickBot="1">
      <c r="B27" s="460"/>
      <c r="J27" s="431"/>
    </row>
    <row r="28" spans="2:14">
      <c r="B28" s="426" t="s">
        <v>429</v>
      </c>
      <c r="C28" s="447"/>
      <c r="D28" s="447"/>
      <c r="E28" s="447"/>
      <c r="F28" s="447"/>
      <c r="G28" s="447"/>
      <c r="H28" s="448">
        <f>I20*I17*I18/3600</f>
        <v>6.2500000000000003E-3</v>
      </c>
      <c r="I28" s="449" t="s">
        <v>10</v>
      </c>
      <c r="J28" s="431"/>
    </row>
    <row r="29" spans="2:14">
      <c r="B29" s="427"/>
      <c r="C29" s="430"/>
      <c r="D29" s="430"/>
      <c r="E29" s="430"/>
      <c r="F29" s="430"/>
      <c r="G29" s="430"/>
      <c r="H29" s="450"/>
      <c r="I29" s="451"/>
      <c r="J29" s="431"/>
    </row>
    <row r="30" spans="2:14" ht="13.5" thickBot="1">
      <c r="B30" s="452" t="s">
        <v>430</v>
      </c>
      <c r="C30" s="453"/>
      <c r="D30" s="453"/>
      <c r="E30" s="453"/>
      <c r="F30" s="453"/>
      <c r="G30" s="453"/>
      <c r="H30" s="454">
        <f>(I21*D10+I22*D13)*I17/1000000+I23*I24</f>
        <v>8.3699999999999996E-4</v>
      </c>
      <c r="I30" s="455" t="s">
        <v>8</v>
      </c>
      <c r="J30" s="431"/>
    </row>
    <row r="31" spans="2:14">
      <c r="B31" s="460"/>
      <c r="J31" s="431"/>
    </row>
    <row r="32" spans="2:14" ht="13.5" thickBot="1">
      <c r="B32" s="460"/>
      <c r="J32" s="431"/>
    </row>
    <row r="33" spans="2:10" ht="13.5" thickBot="1">
      <c r="B33" s="724" t="s">
        <v>297</v>
      </c>
      <c r="C33" s="725"/>
      <c r="D33" s="726" t="s">
        <v>431</v>
      </c>
      <c r="E33" s="725"/>
      <c r="F33" s="473" t="s">
        <v>432</v>
      </c>
      <c r="G33" s="474"/>
      <c r="J33" s="431"/>
    </row>
    <row r="34" spans="2:10">
      <c r="B34" s="475"/>
      <c r="C34" s="476"/>
      <c r="D34" s="727" t="s">
        <v>433</v>
      </c>
      <c r="E34" s="728"/>
      <c r="F34" s="477" t="s">
        <v>10</v>
      </c>
      <c r="G34" s="478" t="s">
        <v>8</v>
      </c>
      <c r="J34" s="431"/>
    </row>
    <row r="35" spans="2:10" ht="15.75">
      <c r="B35" s="712" t="s">
        <v>434</v>
      </c>
      <c r="C35" s="713"/>
      <c r="D35" s="714">
        <v>99.57</v>
      </c>
      <c r="E35" s="715"/>
      <c r="F35" s="492">
        <f>H28*D35/100</f>
        <v>6.2231250000000004E-3</v>
      </c>
      <c r="G35" s="493">
        <f>H30*D35/100</f>
        <v>8.3340089999999996E-4</v>
      </c>
      <c r="J35" s="431"/>
    </row>
    <row r="36" spans="2:10" ht="13.5" thickBot="1">
      <c r="B36" s="716" t="s">
        <v>435</v>
      </c>
      <c r="C36" s="717"/>
      <c r="D36" s="717">
        <v>0.28000000000000003</v>
      </c>
      <c r="E36" s="717"/>
      <c r="F36" s="466">
        <f>H28*D36/100</f>
        <v>1.7500000000000002E-5</v>
      </c>
      <c r="G36" s="496">
        <f>H30*D36/100</f>
        <v>2.3435999999999999E-6</v>
      </c>
      <c r="J36" s="431"/>
    </row>
    <row r="37" spans="2:10">
      <c r="B37" s="460"/>
      <c r="J37" s="431"/>
    </row>
    <row r="38" spans="2:10" ht="13.5" thickBot="1">
      <c r="B38" s="460"/>
      <c r="J38" s="431"/>
    </row>
    <row r="39" spans="2:10">
      <c r="B39" s="718" t="s">
        <v>436</v>
      </c>
      <c r="C39" s="719"/>
      <c r="D39" s="456"/>
      <c r="F39" s="426" t="s">
        <v>437</v>
      </c>
      <c r="G39" s="447"/>
      <c r="H39" s="457"/>
      <c r="I39" s="456"/>
      <c r="J39" s="431"/>
    </row>
    <row r="40" spans="2:10" ht="15.75" thickBot="1">
      <c r="B40" s="458" t="s">
        <v>438</v>
      </c>
      <c r="C40" s="494" t="s">
        <v>439</v>
      </c>
      <c r="D40" s="459">
        <f>I18/3600</f>
        <v>2.7777777777777779E-3</v>
      </c>
      <c r="F40" s="460" t="s">
        <v>440</v>
      </c>
      <c r="H40" s="461" t="s">
        <v>250</v>
      </c>
      <c r="I40" s="462">
        <f>(4*D40)/(3.14*D15*D15)</f>
        <v>8.8464260438782721E-2</v>
      </c>
      <c r="J40" s="431"/>
    </row>
    <row r="41" spans="2:10" ht="15" thickBot="1">
      <c r="B41" s="444"/>
      <c r="C41" s="445"/>
      <c r="D41" s="445"/>
      <c r="E41" s="445"/>
      <c r="F41" s="710" t="s">
        <v>441</v>
      </c>
      <c r="G41" s="711"/>
      <c r="H41" s="463"/>
      <c r="I41" s="446"/>
      <c r="J41" s="471"/>
    </row>
    <row r="43" spans="2:10">
      <c r="B43" s="481" t="s">
        <v>442</v>
      </c>
      <c r="C43" s="481"/>
      <c r="D43" s="481"/>
      <c r="E43" s="481"/>
      <c r="F43" s="481"/>
      <c r="G43" s="481"/>
      <c r="H43" s="481"/>
      <c r="I43" s="481"/>
    </row>
    <row r="44" spans="2:10">
      <c r="B44" s="481"/>
      <c r="C44" s="481" t="s">
        <v>443</v>
      </c>
      <c r="D44" s="481"/>
      <c r="E44" s="481"/>
      <c r="F44" s="481"/>
      <c r="G44" s="481"/>
      <c r="H44" s="481"/>
      <c r="I44" s="481"/>
    </row>
  </sheetData>
  <mergeCells count="23">
    <mergeCell ref="F7:J7"/>
    <mergeCell ref="G12:I12"/>
    <mergeCell ref="B2:I2"/>
    <mergeCell ref="B3:C3"/>
    <mergeCell ref="F3:H3"/>
    <mergeCell ref="F5:I5"/>
    <mergeCell ref="F6:I6"/>
    <mergeCell ref="F13:J13"/>
    <mergeCell ref="B16:C16"/>
    <mergeCell ref="G16:H16"/>
    <mergeCell ref="B19:D19"/>
    <mergeCell ref="B22:D22"/>
    <mergeCell ref="B24:D24"/>
    <mergeCell ref="B26:H26"/>
    <mergeCell ref="B33:C33"/>
    <mergeCell ref="D33:E33"/>
    <mergeCell ref="D34:E34"/>
    <mergeCell ref="F41:G41"/>
    <mergeCell ref="B35:C35"/>
    <mergeCell ref="D35:E35"/>
    <mergeCell ref="B36:C36"/>
    <mergeCell ref="D36:E36"/>
    <mergeCell ref="B39:C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C5648-06EE-4969-94F2-F860E925CA29}">
  <dimension ref="B1:N44"/>
  <sheetViews>
    <sheetView topLeftCell="A4" workbookViewId="0">
      <selection activeCell="D11" sqref="D11"/>
    </sheetView>
  </sheetViews>
  <sheetFormatPr defaultRowHeight="12.75"/>
  <cols>
    <col min="1" max="1" width="9.140625" style="425"/>
    <col min="2" max="2" width="25.140625" style="425" customWidth="1"/>
    <col min="3" max="3" width="10.42578125" style="425" customWidth="1"/>
    <col min="4" max="4" width="10.85546875" style="425" customWidth="1"/>
    <col min="5" max="5" width="9.140625" style="425"/>
    <col min="6" max="6" width="10" style="425" customWidth="1"/>
    <col min="7" max="7" width="12.5703125" style="425" customWidth="1"/>
    <col min="8" max="8" width="11.7109375" style="425" customWidth="1"/>
    <col min="9" max="9" width="9.140625" style="425"/>
    <col min="10" max="10" width="10.140625" style="425" customWidth="1"/>
    <col min="11" max="257" width="9.140625" style="425"/>
    <col min="258" max="258" width="25.140625" style="425" customWidth="1"/>
    <col min="259" max="259" width="10.42578125" style="425" customWidth="1"/>
    <col min="260" max="260" width="10.85546875" style="425" customWidth="1"/>
    <col min="261" max="261" width="9.140625" style="425"/>
    <col min="262" max="262" width="10" style="425" customWidth="1"/>
    <col min="263" max="263" width="12.5703125" style="425" customWidth="1"/>
    <col min="264" max="264" width="11.7109375" style="425" customWidth="1"/>
    <col min="265" max="265" width="9.140625" style="425"/>
    <col min="266" max="266" width="10.140625" style="425" customWidth="1"/>
    <col min="267" max="513" width="9.140625" style="425"/>
    <col min="514" max="514" width="25.140625" style="425" customWidth="1"/>
    <col min="515" max="515" width="10.42578125" style="425" customWidth="1"/>
    <col min="516" max="516" width="10.85546875" style="425" customWidth="1"/>
    <col min="517" max="517" width="9.140625" style="425"/>
    <col min="518" max="518" width="10" style="425" customWidth="1"/>
    <col min="519" max="519" width="12.5703125" style="425" customWidth="1"/>
    <col min="520" max="520" width="11.7109375" style="425" customWidth="1"/>
    <col min="521" max="521" width="9.140625" style="425"/>
    <col min="522" max="522" width="10.140625" style="425" customWidth="1"/>
    <col min="523" max="769" width="9.140625" style="425"/>
    <col min="770" max="770" width="25.140625" style="425" customWidth="1"/>
    <col min="771" max="771" width="10.42578125" style="425" customWidth="1"/>
    <col min="772" max="772" width="10.85546875" style="425" customWidth="1"/>
    <col min="773" max="773" width="9.140625" style="425"/>
    <col min="774" max="774" width="10" style="425" customWidth="1"/>
    <col min="775" max="775" width="12.5703125" style="425" customWidth="1"/>
    <col min="776" max="776" width="11.7109375" style="425" customWidth="1"/>
    <col min="777" max="777" width="9.140625" style="425"/>
    <col min="778" max="778" width="10.140625" style="425" customWidth="1"/>
    <col min="779" max="1025" width="9.140625" style="425"/>
    <col min="1026" max="1026" width="25.140625" style="425" customWidth="1"/>
    <col min="1027" max="1027" width="10.42578125" style="425" customWidth="1"/>
    <col min="1028" max="1028" width="10.85546875" style="425" customWidth="1"/>
    <col min="1029" max="1029" width="9.140625" style="425"/>
    <col min="1030" max="1030" width="10" style="425" customWidth="1"/>
    <col min="1031" max="1031" width="12.5703125" style="425" customWidth="1"/>
    <col min="1032" max="1032" width="11.7109375" style="425" customWidth="1"/>
    <col min="1033" max="1033" width="9.140625" style="425"/>
    <col min="1034" max="1034" width="10.140625" style="425" customWidth="1"/>
    <col min="1035" max="1281" width="9.140625" style="425"/>
    <col min="1282" max="1282" width="25.140625" style="425" customWidth="1"/>
    <col min="1283" max="1283" width="10.42578125" style="425" customWidth="1"/>
    <col min="1284" max="1284" width="10.85546875" style="425" customWidth="1"/>
    <col min="1285" max="1285" width="9.140625" style="425"/>
    <col min="1286" max="1286" width="10" style="425" customWidth="1"/>
    <col min="1287" max="1287" width="12.5703125" style="425" customWidth="1"/>
    <col min="1288" max="1288" width="11.7109375" style="425" customWidth="1"/>
    <col min="1289" max="1289" width="9.140625" style="425"/>
    <col min="1290" max="1290" width="10.140625" style="425" customWidth="1"/>
    <col min="1291" max="1537" width="9.140625" style="425"/>
    <col min="1538" max="1538" width="25.140625" style="425" customWidth="1"/>
    <col min="1539" max="1539" width="10.42578125" style="425" customWidth="1"/>
    <col min="1540" max="1540" width="10.85546875" style="425" customWidth="1"/>
    <col min="1541" max="1541" width="9.140625" style="425"/>
    <col min="1542" max="1542" width="10" style="425" customWidth="1"/>
    <col min="1543" max="1543" width="12.5703125" style="425" customWidth="1"/>
    <col min="1544" max="1544" width="11.7109375" style="425" customWidth="1"/>
    <col min="1545" max="1545" width="9.140625" style="425"/>
    <col min="1546" max="1546" width="10.140625" style="425" customWidth="1"/>
    <col min="1547" max="1793" width="9.140625" style="425"/>
    <col min="1794" max="1794" width="25.140625" style="425" customWidth="1"/>
    <col min="1795" max="1795" width="10.42578125" style="425" customWidth="1"/>
    <col min="1796" max="1796" width="10.85546875" style="425" customWidth="1"/>
    <col min="1797" max="1797" width="9.140625" style="425"/>
    <col min="1798" max="1798" width="10" style="425" customWidth="1"/>
    <col min="1799" max="1799" width="12.5703125" style="425" customWidth="1"/>
    <col min="1800" max="1800" width="11.7109375" style="425" customWidth="1"/>
    <col min="1801" max="1801" width="9.140625" style="425"/>
    <col min="1802" max="1802" width="10.140625" style="425" customWidth="1"/>
    <col min="1803" max="2049" width="9.140625" style="425"/>
    <col min="2050" max="2050" width="25.140625" style="425" customWidth="1"/>
    <col min="2051" max="2051" width="10.42578125" style="425" customWidth="1"/>
    <col min="2052" max="2052" width="10.85546875" style="425" customWidth="1"/>
    <col min="2053" max="2053" width="9.140625" style="425"/>
    <col min="2054" max="2054" width="10" style="425" customWidth="1"/>
    <col min="2055" max="2055" width="12.5703125" style="425" customWidth="1"/>
    <col min="2056" max="2056" width="11.7109375" style="425" customWidth="1"/>
    <col min="2057" max="2057" width="9.140625" style="425"/>
    <col min="2058" max="2058" width="10.140625" style="425" customWidth="1"/>
    <col min="2059" max="2305" width="9.140625" style="425"/>
    <col min="2306" max="2306" width="25.140625" style="425" customWidth="1"/>
    <col min="2307" max="2307" width="10.42578125" style="425" customWidth="1"/>
    <col min="2308" max="2308" width="10.85546875" style="425" customWidth="1"/>
    <col min="2309" max="2309" width="9.140625" style="425"/>
    <col min="2310" max="2310" width="10" style="425" customWidth="1"/>
    <col min="2311" max="2311" width="12.5703125" style="425" customWidth="1"/>
    <col min="2312" max="2312" width="11.7109375" style="425" customWidth="1"/>
    <col min="2313" max="2313" width="9.140625" style="425"/>
    <col min="2314" max="2314" width="10.140625" style="425" customWidth="1"/>
    <col min="2315" max="2561" width="9.140625" style="425"/>
    <col min="2562" max="2562" width="25.140625" style="425" customWidth="1"/>
    <col min="2563" max="2563" width="10.42578125" style="425" customWidth="1"/>
    <col min="2564" max="2564" width="10.85546875" style="425" customWidth="1"/>
    <col min="2565" max="2565" width="9.140625" style="425"/>
    <col min="2566" max="2566" width="10" style="425" customWidth="1"/>
    <col min="2567" max="2567" width="12.5703125" style="425" customWidth="1"/>
    <col min="2568" max="2568" width="11.7109375" style="425" customWidth="1"/>
    <col min="2569" max="2569" width="9.140625" style="425"/>
    <col min="2570" max="2570" width="10.140625" style="425" customWidth="1"/>
    <col min="2571" max="2817" width="9.140625" style="425"/>
    <col min="2818" max="2818" width="25.140625" style="425" customWidth="1"/>
    <col min="2819" max="2819" width="10.42578125" style="425" customWidth="1"/>
    <col min="2820" max="2820" width="10.85546875" style="425" customWidth="1"/>
    <col min="2821" max="2821" width="9.140625" style="425"/>
    <col min="2822" max="2822" width="10" style="425" customWidth="1"/>
    <col min="2823" max="2823" width="12.5703125" style="425" customWidth="1"/>
    <col min="2824" max="2824" width="11.7109375" style="425" customWidth="1"/>
    <col min="2825" max="2825" width="9.140625" style="425"/>
    <col min="2826" max="2826" width="10.140625" style="425" customWidth="1"/>
    <col min="2827" max="3073" width="9.140625" style="425"/>
    <col min="3074" max="3074" width="25.140625" style="425" customWidth="1"/>
    <col min="3075" max="3075" width="10.42578125" style="425" customWidth="1"/>
    <col min="3076" max="3076" width="10.85546875" style="425" customWidth="1"/>
    <col min="3077" max="3077" width="9.140625" style="425"/>
    <col min="3078" max="3078" width="10" style="425" customWidth="1"/>
    <col min="3079" max="3079" width="12.5703125" style="425" customWidth="1"/>
    <col min="3080" max="3080" width="11.7109375" style="425" customWidth="1"/>
    <col min="3081" max="3081" width="9.140625" style="425"/>
    <col min="3082" max="3082" width="10.140625" style="425" customWidth="1"/>
    <col min="3083" max="3329" width="9.140625" style="425"/>
    <col min="3330" max="3330" width="25.140625" style="425" customWidth="1"/>
    <col min="3331" max="3331" width="10.42578125" style="425" customWidth="1"/>
    <col min="3332" max="3332" width="10.85546875" style="425" customWidth="1"/>
    <col min="3333" max="3333" width="9.140625" style="425"/>
    <col min="3334" max="3334" width="10" style="425" customWidth="1"/>
    <col min="3335" max="3335" width="12.5703125" style="425" customWidth="1"/>
    <col min="3336" max="3336" width="11.7109375" style="425" customWidth="1"/>
    <col min="3337" max="3337" width="9.140625" style="425"/>
    <col min="3338" max="3338" width="10.140625" style="425" customWidth="1"/>
    <col min="3339" max="3585" width="9.140625" style="425"/>
    <col min="3586" max="3586" width="25.140625" style="425" customWidth="1"/>
    <col min="3587" max="3587" width="10.42578125" style="425" customWidth="1"/>
    <col min="3588" max="3588" width="10.85546875" style="425" customWidth="1"/>
    <col min="3589" max="3589" width="9.140625" style="425"/>
    <col min="3590" max="3590" width="10" style="425" customWidth="1"/>
    <col min="3591" max="3591" width="12.5703125" style="425" customWidth="1"/>
    <col min="3592" max="3592" width="11.7109375" style="425" customWidth="1"/>
    <col min="3593" max="3593" width="9.140625" style="425"/>
    <col min="3594" max="3594" width="10.140625" style="425" customWidth="1"/>
    <col min="3595" max="3841" width="9.140625" style="425"/>
    <col min="3842" max="3842" width="25.140625" style="425" customWidth="1"/>
    <col min="3843" max="3843" width="10.42578125" style="425" customWidth="1"/>
    <col min="3844" max="3844" width="10.85546875" style="425" customWidth="1"/>
    <col min="3845" max="3845" width="9.140625" style="425"/>
    <col min="3846" max="3846" width="10" style="425" customWidth="1"/>
    <col min="3847" max="3847" width="12.5703125" style="425" customWidth="1"/>
    <col min="3848" max="3848" width="11.7109375" style="425" customWidth="1"/>
    <col min="3849" max="3849" width="9.140625" style="425"/>
    <col min="3850" max="3850" width="10.140625" style="425" customWidth="1"/>
    <col min="3851" max="4097" width="9.140625" style="425"/>
    <col min="4098" max="4098" width="25.140625" style="425" customWidth="1"/>
    <col min="4099" max="4099" width="10.42578125" style="425" customWidth="1"/>
    <col min="4100" max="4100" width="10.85546875" style="425" customWidth="1"/>
    <col min="4101" max="4101" width="9.140625" style="425"/>
    <col min="4102" max="4102" width="10" style="425" customWidth="1"/>
    <col min="4103" max="4103" width="12.5703125" style="425" customWidth="1"/>
    <col min="4104" max="4104" width="11.7109375" style="425" customWidth="1"/>
    <col min="4105" max="4105" width="9.140625" style="425"/>
    <col min="4106" max="4106" width="10.140625" style="425" customWidth="1"/>
    <col min="4107" max="4353" width="9.140625" style="425"/>
    <col min="4354" max="4354" width="25.140625" style="425" customWidth="1"/>
    <col min="4355" max="4355" width="10.42578125" style="425" customWidth="1"/>
    <col min="4356" max="4356" width="10.85546875" style="425" customWidth="1"/>
    <col min="4357" max="4357" width="9.140625" style="425"/>
    <col min="4358" max="4358" width="10" style="425" customWidth="1"/>
    <col min="4359" max="4359" width="12.5703125" style="425" customWidth="1"/>
    <col min="4360" max="4360" width="11.7109375" style="425" customWidth="1"/>
    <col min="4361" max="4361" width="9.140625" style="425"/>
    <col min="4362" max="4362" width="10.140625" style="425" customWidth="1"/>
    <col min="4363" max="4609" width="9.140625" style="425"/>
    <col min="4610" max="4610" width="25.140625" style="425" customWidth="1"/>
    <col min="4611" max="4611" width="10.42578125" style="425" customWidth="1"/>
    <col min="4612" max="4612" width="10.85546875" style="425" customWidth="1"/>
    <col min="4613" max="4613" width="9.140625" style="425"/>
    <col min="4614" max="4614" width="10" style="425" customWidth="1"/>
    <col min="4615" max="4615" width="12.5703125" style="425" customWidth="1"/>
    <col min="4616" max="4616" width="11.7109375" style="425" customWidth="1"/>
    <col min="4617" max="4617" width="9.140625" style="425"/>
    <col min="4618" max="4618" width="10.140625" style="425" customWidth="1"/>
    <col min="4619" max="4865" width="9.140625" style="425"/>
    <col min="4866" max="4866" width="25.140625" style="425" customWidth="1"/>
    <col min="4867" max="4867" width="10.42578125" style="425" customWidth="1"/>
    <col min="4868" max="4868" width="10.85546875" style="425" customWidth="1"/>
    <col min="4869" max="4869" width="9.140625" style="425"/>
    <col min="4870" max="4870" width="10" style="425" customWidth="1"/>
    <col min="4871" max="4871" width="12.5703125" style="425" customWidth="1"/>
    <col min="4872" max="4872" width="11.7109375" style="425" customWidth="1"/>
    <col min="4873" max="4873" width="9.140625" style="425"/>
    <col min="4874" max="4874" width="10.140625" style="425" customWidth="1"/>
    <col min="4875" max="5121" width="9.140625" style="425"/>
    <col min="5122" max="5122" width="25.140625" style="425" customWidth="1"/>
    <col min="5123" max="5123" width="10.42578125" style="425" customWidth="1"/>
    <col min="5124" max="5124" width="10.85546875" style="425" customWidth="1"/>
    <col min="5125" max="5125" width="9.140625" style="425"/>
    <col min="5126" max="5126" width="10" style="425" customWidth="1"/>
    <col min="5127" max="5127" width="12.5703125" style="425" customWidth="1"/>
    <col min="5128" max="5128" width="11.7109375" style="425" customWidth="1"/>
    <col min="5129" max="5129" width="9.140625" style="425"/>
    <col min="5130" max="5130" width="10.140625" style="425" customWidth="1"/>
    <col min="5131" max="5377" width="9.140625" style="425"/>
    <col min="5378" max="5378" width="25.140625" style="425" customWidth="1"/>
    <col min="5379" max="5379" width="10.42578125" style="425" customWidth="1"/>
    <col min="5380" max="5380" width="10.85546875" style="425" customWidth="1"/>
    <col min="5381" max="5381" width="9.140625" style="425"/>
    <col min="5382" max="5382" width="10" style="425" customWidth="1"/>
    <col min="5383" max="5383" width="12.5703125" style="425" customWidth="1"/>
    <col min="5384" max="5384" width="11.7109375" style="425" customWidth="1"/>
    <col min="5385" max="5385" width="9.140625" style="425"/>
    <col min="5386" max="5386" width="10.140625" style="425" customWidth="1"/>
    <col min="5387" max="5633" width="9.140625" style="425"/>
    <col min="5634" max="5634" width="25.140625" style="425" customWidth="1"/>
    <col min="5635" max="5635" width="10.42578125" style="425" customWidth="1"/>
    <col min="5636" max="5636" width="10.85546875" style="425" customWidth="1"/>
    <col min="5637" max="5637" width="9.140625" style="425"/>
    <col min="5638" max="5638" width="10" style="425" customWidth="1"/>
    <col min="5639" max="5639" width="12.5703125" style="425" customWidth="1"/>
    <col min="5640" max="5640" width="11.7109375" style="425" customWidth="1"/>
    <col min="5641" max="5641" width="9.140625" style="425"/>
    <col min="5642" max="5642" width="10.140625" style="425" customWidth="1"/>
    <col min="5643" max="5889" width="9.140625" style="425"/>
    <col min="5890" max="5890" width="25.140625" style="425" customWidth="1"/>
    <col min="5891" max="5891" width="10.42578125" style="425" customWidth="1"/>
    <col min="5892" max="5892" width="10.85546875" style="425" customWidth="1"/>
    <col min="5893" max="5893" width="9.140625" style="425"/>
    <col min="5894" max="5894" width="10" style="425" customWidth="1"/>
    <col min="5895" max="5895" width="12.5703125" style="425" customWidth="1"/>
    <col min="5896" max="5896" width="11.7109375" style="425" customWidth="1"/>
    <col min="5897" max="5897" width="9.140625" style="425"/>
    <col min="5898" max="5898" width="10.140625" style="425" customWidth="1"/>
    <col min="5899" max="6145" width="9.140625" style="425"/>
    <col min="6146" max="6146" width="25.140625" style="425" customWidth="1"/>
    <col min="6147" max="6147" width="10.42578125" style="425" customWidth="1"/>
    <col min="6148" max="6148" width="10.85546875" style="425" customWidth="1"/>
    <col min="6149" max="6149" width="9.140625" style="425"/>
    <col min="6150" max="6150" width="10" style="425" customWidth="1"/>
    <col min="6151" max="6151" width="12.5703125" style="425" customWidth="1"/>
    <col min="6152" max="6152" width="11.7109375" style="425" customWidth="1"/>
    <col min="6153" max="6153" width="9.140625" style="425"/>
    <col min="6154" max="6154" width="10.140625" style="425" customWidth="1"/>
    <col min="6155" max="6401" width="9.140625" style="425"/>
    <col min="6402" max="6402" width="25.140625" style="425" customWidth="1"/>
    <col min="6403" max="6403" width="10.42578125" style="425" customWidth="1"/>
    <col min="6404" max="6404" width="10.85546875" style="425" customWidth="1"/>
    <col min="6405" max="6405" width="9.140625" style="425"/>
    <col min="6406" max="6406" width="10" style="425" customWidth="1"/>
    <col min="6407" max="6407" width="12.5703125" style="425" customWidth="1"/>
    <col min="6408" max="6408" width="11.7109375" style="425" customWidth="1"/>
    <col min="6409" max="6409" width="9.140625" style="425"/>
    <col min="6410" max="6410" width="10.140625" style="425" customWidth="1"/>
    <col min="6411" max="6657" width="9.140625" style="425"/>
    <col min="6658" max="6658" width="25.140625" style="425" customWidth="1"/>
    <col min="6659" max="6659" width="10.42578125" style="425" customWidth="1"/>
    <col min="6660" max="6660" width="10.85546875" style="425" customWidth="1"/>
    <col min="6661" max="6661" width="9.140625" style="425"/>
    <col min="6662" max="6662" width="10" style="425" customWidth="1"/>
    <col min="6663" max="6663" width="12.5703125" style="425" customWidth="1"/>
    <col min="6664" max="6664" width="11.7109375" style="425" customWidth="1"/>
    <col min="6665" max="6665" width="9.140625" style="425"/>
    <col min="6666" max="6666" width="10.140625" style="425" customWidth="1"/>
    <col min="6667" max="6913" width="9.140625" style="425"/>
    <col min="6914" max="6914" width="25.140625" style="425" customWidth="1"/>
    <col min="6915" max="6915" width="10.42578125" style="425" customWidth="1"/>
    <col min="6916" max="6916" width="10.85546875" style="425" customWidth="1"/>
    <col min="6917" max="6917" width="9.140625" style="425"/>
    <col min="6918" max="6918" width="10" style="425" customWidth="1"/>
    <col min="6919" max="6919" width="12.5703125" style="425" customWidth="1"/>
    <col min="6920" max="6920" width="11.7109375" style="425" customWidth="1"/>
    <col min="6921" max="6921" width="9.140625" style="425"/>
    <col min="6922" max="6922" width="10.140625" style="425" customWidth="1"/>
    <col min="6923" max="7169" width="9.140625" style="425"/>
    <col min="7170" max="7170" width="25.140625" style="425" customWidth="1"/>
    <col min="7171" max="7171" width="10.42578125" style="425" customWidth="1"/>
    <col min="7172" max="7172" width="10.85546875" style="425" customWidth="1"/>
    <col min="7173" max="7173" width="9.140625" style="425"/>
    <col min="7174" max="7174" width="10" style="425" customWidth="1"/>
    <col min="7175" max="7175" width="12.5703125" style="425" customWidth="1"/>
    <col min="7176" max="7176" width="11.7109375" style="425" customWidth="1"/>
    <col min="7177" max="7177" width="9.140625" style="425"/>
    <col min="7178" max="7178" width="10.140625" style="425" customWidth="1"/>
    <col min="7179" max="7425" width="9.140625" style="425"/>
    <col min="7426" max="7426" width="25.140625" style="425" customWidth="1"/>
    <col min="7427" max="7427" width="10.42578125" style="425" customWidth="1"/>
    <col min="7428" max="7428" width="10.85546875" style="425" customWidth="1"/>
    <col min="7429" max="7429" width="9.140625" style="425"/>
    <col min="7430" max="7430" width="10" style="425" customWidth="1"/>
    <col min="7431" max="7431" width="12.5703125" style="425" customWidth="1"/>
    <col min="7432" max="7432" width="11.7109375" style="425" customWidth="1"/>
    <col min="7433" max="7433" width="9.140625" style="425"/>
    <col min="7434" max="7434" width="10.140625" style="425" customWidth="1"/>
    <col min="7435" max="7681" width="9.140625" style="425"/>
    <col min="7682" max="7682" width="25.140625" style="425" customWidth="1"/>
    <col min="7683" max="7683" width="10.42578125" style="425" customWidth="1"/>
    <col min="7684" max="7684" width="10.85546875" style="425" customWidth="1"/>
    <col min="7685" max="7685" width="9.140625" style="425"/>
    <col min="7686" max="7686" width="10" style="425" customWidth="1"/>
    <col min="7687" max="7687" width="12.5703125" style="425" customWidth="1"/>
    <col min="7688" max="7688" width="11.7109375" style="425" customWidth="1"/>
    <col min="7689" max="7689" width="9.140625" style="425"/>
    <col min="7690" max="7690" width="10.140625" style="425" customWidth="1"/>
    <col min="7691" max="7937" width="9.140625" style="425"/>
    <col min="7938" max="7938" width="25.140625" style="425" customWidth="1"/>
    <col min="7939" max="7939" width="10.42578125" style="425" customWidth="1"/>
    <col min="7940" max="7940" width="10.85546875" style="425" customWidth="1"/>
    <col min="7941" max="7941" width="9.140625" style="425"/>
    <col min="7942" max="7942" width="10" style="425" customWidth="1"/>
    <col min="7943" max="7943" width="12.5703125" style="425" customWidth="1"/>
    <col min="7944" max="7944" width="11.7109375" style="425" customWidth="1"/>
    <col min="7945" max="7945" width="9.140625" style="425"/>
    <col min="7946" max="7946" width="10.140625" style="425" customWidth="1"/>
    <col min="7947" max="8193" width="9.140625" style="425"/>
    <col min="8194" max="8194" width="25.140625" style="425" customWidth="1"/>
    <col min="8195" max="8195" width="10.42578125" style="425" customWidth="1"/>
    <col min="8196" max="8196" width="10.85546875" style="425" customWidth="1"/>
    <col min="8197" max="8197" width="9.140625" style="425"/>
    <col min="8198" max="8198" width="10" style="425" customWidth="1"/>
    <col min="8199" max="8199" width="12.5703125" style="425" customWidth="1"/>
    <col min="8200" max="8200" width="11.7109375" style="425" customWidth="1"/>
    <col min="8201" max="8201" width="9.140625" style="425"/>
    <col min="8202" max="8202" width="10.140625" style="425" customWidth="1"/>
    <col min="8203" max="8449" width="9.140625" style="425"/>
    <col min="8450" max="8450" width="25.140625" style="425" customWidth="1"/>
    <col min="8451" max="8451" width="10.42578125" style="425" customWidth="1"/>
    <col min="8452" max="8452" width="10.85546875" style="425" customWidth="1"/>
    <col min="8453" max="8453" width="9.140625" style="425"/>
    <col min="8454" max="8454" width="10" style="425" customWidth="1"/>
    <col min="8455" max="8455" width="12.5703125" style="425" customWidth="1"/>
    <col min="8456" max="8456" width="11.7109375" style="425" customWidth="1"/>
    <col min="8457" max="8457" width="9.140625" style="425"/>
    <col min="8458" max="8458" width="10.140625" style="425" customWidth="1"/>
    <col min="8459" max="8705" width="9.140625" style="425"/>
    <col min="8706" max="8706" width="25.140625" style="425" customWidth="1"/>
    <col min="8707" max="8707" width="10.42578125" style="425" customWidth="1"/>
    <col min="8708" max="8708" width="10.85546875" style="425" customWidth="1"/>
    <col min="8709" max="8709" width="9.140625" style="425"/>
    <col min="8710" max="8710" width="10" style="425" customWidth="1"/>
    <col min="8711" max="8711" width="12.5703125" style="425" customWidth="1"/>
    <col min="8712" max="8712" width="11.7109375" style="425" customWidth="1"/>
    <col min="8713" max="8713" width="9.140625" style="425"/>
    <col min="8714" max="8714" width="10.140625" style="425" customWidth="1"/>
    <col min="8715" max="8961" width="9.140625" style="425"/>
    <col min="8962" max="8962" width="25.140625" style="425" customWidth="1"/>
    <col min="8963" max="8963" width="10.42578125" style="425" customWidth="1"/>
    <col min="8964" max="8964" width="10.85546875" style="425" customWidth="1"/>
    <col min="8965" max="8965" width="9.140625" style="425"/>
    <col min="8966" max="8966" width="10" style="425" customWidth="1"/>
    <col min="8967" max="8967" width="12.5703125" style="425" customWidth="1"/>
    <col min="8968" max="8968" width="11.7109375" style="425" customWidth="1"/>
    <col min="8969" max="8969" width="9.140625" style="425"/>
    <col min="8970" max="8970" width="10.140625" style="425" customWidth="1"/>
    <col min="8971" max="9217" width="9.140625" style="425"/>
    <col min="9218" max="9218" width="25.140625" style="425" customWidth="1"/>
    <col min="9219" max="9219" width="10.42578125" style="425" customWidth="1"/>
    <col min="9220" max="9220" width="10.85546875" style="425" customWidth="1"/>
    <col min="9221" max="9221" width="9.140625" style="425"/>
    <col min="9222" max="9222" width="10" style="425" customWidth="1"/>
    <col min="9223" max="9223" width="12.5703125" style="425" customWidth="1"/>
    <col min="9224" max="9224" width="11.7109375" style="425" customWidth="1"/>
    <col min="9225" max="9225" width="9.140625" style="425"/>
    <col min="9226" max="9226" width="10.140625" style="425" customWidth="1"/>
    <col min="9227" max="9473" width="9.140625" style="425"/>
    <col min="9474" max="9474" width="25.140625" style="425" customWidth="1"/>
    <col min="9475" max="9475" width="10.42578125" style="425" customWidth="1"/>
    <col min="9476" max="9476" width="10.85546875" style="425" customWidth="1"/>
    <col min="9477" max="9477" width="9.140625" style="425"/>
    <col min="9478" max="9478" width="10" style="425" customWidth="1"/>
    <col min="9479" max="9479" width="12.5703125" style="425" customWidth="1"/>
    <col min="9480" max="9480" width="11.7109375" style="425" customWidth="1"/>
    <col min="9481" max="9481" width="9.140625" style="425"/>
    <col min="9482" max="9482" width="10.140625" style="425" customWidth="1"/>
    <col min="9483" max="9729" width="9.140625" style="425"/>
    <col min="9730" max="9730" width="25.140625" style="425" customWidth="1"/>
    <col min="9731" max="9731" width="10.42578125" style="425" customWidth="1"/>
    <col min="9732" max="9732" width="10.85546875" style="425" customWidth="1"/>
    <col min="9733" max="9733" width="9.140625" style="425"/>
    <col min="9734" max="9734" width="10" style="425" customWidth="1"/>
    <col min="9735" max="9735" width="12.5703125" style="425" customWidth="1"/>
    <col min="9736" max="9736" width="11.7109375" style="425" customWidth="1"/>
    <col min="9737" max="9737" width="9.140625" style="425"/>
    <col min="9738" max="9738" width="10.140625" style="425" customWidth="1"/>
    <col min="9739" max="9985" width="9.140625" style="425"/>
    <col min="9986" max="9986" width="25.140625" style="425" customWidth="1"/>
    <col min="9987" max="9987" width="10.42578125" style="425" customWidth="1"/>
    <col min="9988" max="9988" width="10.85546875" style="425" customWidth="1"/>
    <col min="9989" max="9989" width="9.140625" style="425"/>
    <col min="9990" max="9990" width="10" style="425" customWidth="1"/>
    <col min="9991" max="9991" width="12.5703125" style="425" customWidth="1"/>
    <col min="9992" max="9992" width="11.7109375" style="425" customWidth="1"/>
    <col min="9993" max="9993" width="9.140625" style="425"/>
    <col min="9994" max="9994" width="10.140625" style="425" customWidth="1"/>
    <col min="9995" max="10241" width="9.140625" style="425"/>
    <col min="10242" max="10242" width="25.140625" style="425" customWidth="1"/>
    <col min="10243" max="10243" width="10.42578125" style="425" customWidth="1"/>
    <col min="10244" max="10244" width="10.85546875" style="425" customWidth="1"/>
    <col min="10245" max="10245" width="9.140625" style="425"/>
    <col min="10246" max="10246" width="10" style="425" customWidth="1"/>
    <col min="10247" max="10247" width="12.5703125" style="425" customWidth="1"/>
    <col min="10248" max="10248" width="11.7109375" style="425" customWidth="1"/>
    <col min="10249" max="10249" width="9.140625" style="425"/>
    <col min="10250" max="10250" width="10.140625" style="425" customWidth="1"/>
    <col min="10251" max="10497" width="9.140625" style="425"/>
    <col min="10498" max="10498" width="25.140625" style="425" customWidth="1"/>
    <col min="10499" max="10499" width="10.42578125" style="425" customWidth="1"/>
    <col min="10500" max="10500" width="10.85546875" style="425" customWidth="1"/>
    <col min="10501" max="10501" width="9.140625" style="425"/>
    <col min="10502" max="10502" width="10" style="425" customWidth="1"/>
    <col min="10503" max="10503" width="12.5703125" style="425" customWidth="1"/>
    <col min="10504" max="10504" width="11.7109375" style="425" customWidth="1"/>
    <col min="10505" max="10505" width="9.140625" style="425"/>
    <col min="10506" max="10506" width="10.140625" style="425" customWidth="1"/>
    <col min="10507" max="10753" width="9.140625" style="425"/>
    <col min="10754" max="10754" width="25.140625" style="425" customWidth="1"/>
    <col min="10755" max="10755" width="10.42578125" style="425" customWidth="1"/>
    <col min="10756" max="10756" width="10.85546875" style="425" customWidth="1"/>
    <col min="10757" max="10757" width="9.140625" style="425"/>
    <col min="10758" max="10758" width="10" style="425" customWidth="1"/>
    <col min="10759" max="10759" width="12.5703125" style="425" customWidth="1"/>
    <col min="10760" max="10760" width="11.7109375" style="425" customWidth="1"/>
    <col min="10761" max="10761" width="9.140625" style="425"/>
    <col min="10762" max="10762" width="10.140625" style="425" customWidth="1"/>
    <col min="10763" max="11009" width="9.140625" style="425"/>
    <col min="11010" max="11010" width="25.140625" style="425" customWidth="1"/>
    <col min="11011" max="11011" width="10.42578125" style="425" customWidth="1"/>
    <col min="11012" max="11012" width="10.85546875" style="425" customWidth="1"/>
    <col min="11013" max="11013" width="9.140625" style="425"/>
    <col min="11014" max="11014" width="10" style="425" customWidth="1"/>
    <col min="11015" max="11015" width="12.5703125" style="425" customWidth="1"/>
    <col min="11016" max="11016" width="11.7109375" style="425" customWidth="1"/>
    <col min="11017" max="11017" width="9.140625" style="425"/>
    <col min="11018" max="11018" width="10.140625" style="425" customWidth="1"/>
    <col min="11019" max="11265" width="9.140625" style="425"/>
    <col min="11266" max="11266" width="25.140625" style="425" customWidth="1"/>
    <col min="11267" max="11267" width="10.42578125" style="425" customWidth="1"/>
    <col min="11268" max="11268" width="10.85546875" style="425" customWidth="1"/>
    <col min="11269" max="11269" width="9.140625" style="425"/>
    <col min="11270" max="11270" width="10" style="425" customWidth="1"/>
    <col min="11271" max="11271" width="12.5703125" style="425" customWidth="1"/>
    <col min="11272" max="11272" width="11.7109375" style="425" customWidth="1"/>
    <col min="11273" max="11273" width="9.140625" style="425"/>
    <col min="11274" max="11274" width="10.140625" style="425" customWidth="1"/>
    <col min="11275" max="11521" width="9.140625" style="425"/>
    <col min="11522" max="11522" width="25.140625" style="425" customWidth="1"/>
    <col min="11523" max="11523" width="10.42578125" style="425" customWidth="1"/>
    <col min="11524" max="11524" width="10.85546875" style="425" customWidth="1"/>
    <col min="11525" max="11525" width="9.140625" style="425"/>
    <col min="11526" max="11526" width="10" style="425" customWidth="1"/>
    <col min="11527" max="11527" width="12.5703125" style="425" customWidth="1"/>
    <col min="11528" max="11528" width="11.7109375" style="425" customWidth="1"/>
    <col min="11529" max="11529" width="9.140625" style="425"/>
    <col min="11530" max="11530" width="10.140625" style="425" customWidth="1"/>
    <col min="11531" max="11777" width="9.140625" style="425"/>
    <col min="11778" max="11778" width="25.140625" style="425" customWidth="1"/>
    <col min="11779" max="11779" width="10.42578125" style="425" customWidth="1"/>
    <col min="11780" max="11780" width="10.85546875" style="425" customWidth="1"/>
    <col min="11781" max="11781" width="9.140625" style="425"/>
    <col min="11782" max="11782" width="10" style="425" customWidth="1"/>
    <col min="11783" max="11783" width="12.5703125" style="425" customWidth="1"/>
    <col min="11784" max="11784" width="11.7109375" style="425" customWidth="1"/>
    <col min="11785" max="11785" width="9.140625" style="425"/>
    <col min="11786" max="11786" width="10.140625" style="425" customWidth="1"/>
    <col min="11787" max="12033" width="9.140625" style="425"/>
    <col min="12034" max="12034" width="25.140625" style="425" customWidth="1"/>
    <col min="12035" max="12035" width="10.42578125" style="425" customWidth="1"/>
    <col min="12036" max="12036" width="10.85546875" style="425" customWidth="1"/>
    <col min="12037" max="12037" width="9.140625" style="425"/>
    <col min="12038" max="12038" width="10" style="425" customWidth="1"/>
    <col min="12039" max="12039" width="12.5703125" style="425" customWidth="1"/>
    <col min="12040" max="12040" width="11.7109375" style="425" customWidth="1"/>
    <col min="12041" max="12041" width="9.140625" style="425"/>
    <col min="12042" max="12042" width="10.140625" style="425" customWidth="1"/>
    <col min="12043" max="12289" width="9.140625" style="425"/>
    <col min="12290" max="12290" width="25.140625" style="425" customWidth="1"/>
    <col min="12291" max="12291" width="10.42578125" style="425" customWidth="1"/>
    <col min="12292" max="12292" width="10.85546875" style="425" customWidth="1"/>
    <col min="12293" max="12293" width="9.140625" style="425"/>
    <col min="12294" max="12294" width="10" style="425" customWidth="1"/>
    <col min="12295" max="12295" width="12.5703125" style="425" customWidth="1"/>
    <col min="12296" max="12296" width="11.7109375" style="425" customWidth="1"/>
    <col min="12297" max="12297" width="9.140625" style="425"/>
    <col min="12298" max="12298" width="10.140625" style="425" customWidth="1"/>
    <col min="12299" max="12545" width="9.140625" style="425"/>
    <col min="12546" max="12546" width="25.140625" style="425" customWidth="1"/>
    <col min="12547" max="12547" width="10.42578125" style="425" customWidth="1"/>
    <col min="12548" max="12548" width="10.85546875" style="425" customWidth="1"/>
    <col min="12549" max="12549" width="9.140625" style="425"/>
    <col min="12550" max="12550" width="10" style="425" customWidth="1"/>
    <col min="12551" max="12551" width="12.5703125" style="425" customWidth="1"/>
    <col min="12552" max="12552" width="11.7109375" style="425" customWidth="1"/>
    <col min="12553" max="12553" width="9.140625" style="425"/>
    <col min="12554" max="12554" width="10.140625" style="425" customWidth="1"/>
    <col min="12555" max="12801" width="9.140625" style="425"/>
    <col min="12802" max="12802" width="25.140625" style="425" customWidth="1"/>
    <col min="12803" max="12803" width="10.42578125" style="425" customWidth="1"/>
    <col min="12804" max="12804" width="10.85546875" style="425" customWidth="1"/>
    <col min="12805" max="12805" width="9.140625" style="425"/>
    <col min="12806" max="12806" width="10" style="425" customWidth="1"/>
    <col min="12807" max="12807" width="12.5703125" style="425" customWidth="1"/>
    <col min="12808" max="12808" width="11.7109375" style="425" customWidth="1"/>
    <col min="12809" max="12809" width="9.140625" style="425"/>
    <col min="12810" max="12810" width="10.140625" style="425" customWidth="1"/>
    <col min="12811" max="13057" width="9.140625" style="425"/>
    <col min="13058" max="13058" width="25.140625" style="425" customWidth="1"/>
    <col min="13059" max="13059" width="10.42578125" style="425" customWidth="1"/>
    <col min="13060" max="13060" width="10.85546875" style="425" customWidth="1"/>
    <col min="13061" max="13061" width="9.140625" style="425"/>
    <col min="13062" max="13062" width="10" style="425" customWidth="1"/>
    <col min="13063" max="13063" width="12.5703125" style="425" customWidth="1"/>
    <col min="13064" max="13064" width="11.7109375" style="425" customWidth="1"/>
    <col min="13065" max="13065" width="9.140625" style="425"/>
    <col min="13066" max="13066" width="10.140625" style="425" customWidth="1"/>
    <col min="13067" max="13313" width="9.140625" style="425"/>
    <col min="13314" max="13314" width="25.140625" style="425" customWidth="1"/>
    <col min="13315" max="13315" width="10.42578125" style="425" customWidth="1"/>
    <col min="13316" max="13316" width="10.85546875" style="425" customWidth="1"/>
    <col min="13317" max="13317" width="9.140625" style="425"/>
    <col min="13318" max="13318" width="10" style="425" customWidth="1"/>
    <col min="13319" max="13319" width="12.5703125" style="425" customWidth="1"/>
    <col min="13320" max="13320" width="11.7109375" style="425" customWidth="1"/>
    <col min="13321" max="13321" width="9.140625" style="425"/>
    <col min="13322" max="13322" width="10.140625" style="425" customWidth="1"/>
    <col min="13323" max="13569" width="9.140625" style="425"/>
    <col min="13570" max="13570" width="25.140625" style="425" customWidth="1"/>
    <col min="13571" max="13571" width="10.42578125" style="425" customWidth="1"/>
    <col min="13572" max="13572" width="10.85546875" style="425" customWidth="1"/>
    <col min="13573" max="13573" width="9.140625" style="425"/>
    <col min="13574" max="13574" width="10" style="425" customWidth="1"/>
    <col min="13575" max="13575" width="12.5703125" style="425" customWidth="1"/>
    <col min="13576" max="13576" width="11.7109375" style="425" customWidth="1"/>
    <col min="13577" max="13577" width="9.140625" style="425"/>
    <col min="13578" max="13578" width="10.140625" style="425" customWidth="1"/>
    <col min="13579" max="13825" width="9.140625" style="425"/>
    <col min="13826" max="13826" width="25.140625" style="425" customWidth="1"/>
    <col min="13827" max="13827" width="10.42578125" style="425" customWidth="1"/>
    <col min="13828" max="13828" width="10.85546875" style="425" customWidth="1"/>
    <col min="13829" max="13829" width="9.140625" style="425"/>
    <col min="13830" max="13830" width="10" style="425" customWidth="1"/>
    <col min="13831" max="13831" width="12.5703125" style="425" customWidth="1"/>
    <col min="13832" max="13832" width="11.7109375" style="425" customWidth="1"/>
    <col min="13833" max="13833" width="9.140625" style="425"/>
    <col min="13834" max="13834" width="10.140625" style="425" customWidth="1"/>
    <col min="13835" max="14081" width="9.140625" style="425"/>
    <col min="14082" max="14082" width="25.140625" style="425" customWidth="1"/>
    <col min="14083" max="14083" width="10.42578125" style="425" customWidth="1"/>
    <col min="14084" max="14084" width="10.85546875" style="425" customWidth="1"/>
    <col min="14085" max="14085" width="9.140625" style="425"/>
    <col min="14086" max="14086" width="10" style="425" customWidth="1"/>
    <col min="14087" max="14087" width="12.5703125" style="425" customWidth="1"/>
    <col min="14088" max="14088" width="11.7109375" style="425" customWidth="1"/>
    <col min="14089" max="14089" width="9.140625" style="425"/>
    <col min="14090" max="14090" width="10.140625" style="425" customWidth="1"/>
    <col min="14091" max="14337" width="9.140625" style="425"/>
    <col min="14338" max="14338" width="25.140625" style="425" customWidth="1"/>
    <col min="14339" max="14339" width="10.42578125" style="425" customWidth="1"/>
    <col min="14340" max="14340" width="10.85546875" style="425" customWidth="1"/>
    <col min="14341" max="14341" width="9.140625" style="425"/>
    <col min="14342" max="14342" width="10" style="425" customWidth="1"/>
    <col min="14343" max="14343" width="12.5703125" style="425" customWidth="1"/>
    <col min="14344" max="14344" width="11.7109375" style="425" customWidth="1"/>
    <col min="14345" max="14345" width="9.140625" style="425"/>
    <col min="14346" max="14346" width="10.140625" style="425" customWidth="1"/>
    <col min="14347" max="14593" width="9.140625" style="425"/>
    <col min="14594" max="14594" width="25.140625" style="425" customWidth="1"/>
    <col min="14595" max="14595" width="10.42578125" style="425" customWidth="1"/>
    <col min="14596" max="14596" width="10.85546875" style="425" customWidth="1"/>
    <col min="14597" max="14597" width="9.140625" style="425"/>
    <col min="14598" max="14598" width="10" style="425" customWidth="1"/>
    <col min="14599" max="14599" width="12.5703125" style="425" customWidth="1"/>
    <col min="14600" max="14600" width="11.7109375" style="425" customWidth="1"/>
    <col min="14601" max="14601" width="9.140625" style="425"/>
    <col min="14602" max="14602" width="10.140625" style="425" customWidth="1"/>
    <col min="14603" max="14849" width="9.140625" style="425"/>
    <col min="14850" max="14850" width="25.140625" style="425" customWidth="1"/>
    <col min="14851" max="14851" width="10.42578125" style="425" customWidth="1"/>
    <col min="14852" max="14852" width="10.85546875" style="425" customWidth="1"/>
    <col min="14853" max="14853" width="9.140625" style="425"/>
    <col min="14854" max="14854" width="10" style="425" customWidth="1"/>
    <col min="14855" max="14855" width="12.5703125" style="425" customWidth="1"/>
    <col min="14856" max="14856" width="11.7109375" style="425" customWidth="1"/>
    <col min="14857" max="14857" width="9.140625" style="425"/>
    <col min="14858" max="14858" width="10.140625" style="425" customWidth="1"/>
    <col min="14859" max="15105" width="9.140625" style="425"/>
    <col min="15106" max="15106" width="25.140625" style="425" customWidth="1"/>
    <col min="15107" max="15107" width="10.42578125" style="425" customWidth="1"/>
    <col min="15108" max="15108" width="10.85546875" style="425" customWidth="1"/>
    <col min="15109" max="15109" width="9.140625" style="425"/>
    <col min="15110" max="15110" width="10" style="425" customWidth="1"/>
    <col min="15111" max="15111" width="12.5703125" style="425" customWidth="1"/>
    <col min="15112" max="15112" width="11.7109375" style="425" customWidth="1"/>
    <col min="15113" max="15113" width="9.140625" style="425"/>
    <col min="15114" max="15114" width="10.140625" style="425" customWidth="1"/>
    <col min="15115" max="15361" width="9.140625" style="425"/>
    <col min="15362" max="15362" width="25.140625" style="425" customWidth="1"/>
    <col min="15363" max="15363" width="10.42578125" style="425" customWidth="1"/>
    <col min="15364" max="15364" width="10.85546875" style="425" customWidth="1"/>
    <col min="15365" max="15365" width="9.140625" style="425"/>
    <col min="15366" max="15366" width="10" style="425" customWidth="1"/>
    <col min="15367" max="15367" width="12.5703125" style="425" customWidth="1"/>
    <col min="15368" max="15368" width="11.7109375" style="425" customWidth="1"/>
    <col min="15369" max="15369" width="9.140625" style="425"/>
    <col min="15370" max="15370" width="10.140625" style="425" customWidth="1"/>
    <col min="15371" max="15617" width="9.140625" style="425"/>
    <col min="15618" max="15618" width="25.140625" style="425" customWidth="1"/>
    <col min="15619" max="15619" width="10.42578125" style="425" customWidth="1"/>
    <col min="15620" max="15620" width="10.85546875" style="425" customWidth="1"/>
    <col min="15621" max="15621" width="9.140625" style="425"/>
    <col min="15622" max="15622" width="10" style="425" customWidth="1"/>
    <col min="15623" max="15623" width="12.5703125" style="425" customWidth="1"/>
    <col min="15624" max="15624" width="11.7109375" style="425" customWidth="1"/>
    <col min="15625" max="15625" width="9.140625" style="425"/>
    <col min="15626" max="15626" width="10.140625" style="425" customWidth="1"/>
    <col min="15627" max="15873" width="9.140625" style="425"/>
    <col min="15874" max="15874" width="25.140625" style="425" customWidth="1"/>
    <col min="15875" max="15875" width="10.42578125" style="425" customWidth="1"/>
    <col min="15876" max="15876" width="10.85546875" style="425" customWidth="1"/>
    <col min="15877" max="15877" width="9.140625" style="425"/>
    <col min="15878" max="15878" width="10" style="425" customWidth="1"/>
    <col min="15879" max="15879" width="12.5703125" style="425" customWidth="1"/>
    <col min="15880" max="15880" width="11.7109375" style="425" customWidth="1"/>
    <col min="15881" max="15881" width="9.140625" style="425"/>
    <col min="15882" max="15882" width="10.140625" style="425" customWidth="1"/>
    <col min="15883" max="16129" width="9.140625" style="425"/>
    <col min="16130" max="16130" width="25.140625" style="425" customWidth="1"/>
    <col min="16131" max="16131" width="10.42578125" style="425" customWidth="1"/>
    <col min="16132" max="16132" width="10.85546875" style="425" customWidth="1"/>
    <col min="16133" max="16133" width="9.140625" style="425"/>
    <col min="16134" max="16134" width="10" style="425" customWidth="1"/>
    <col min="16135" max="16135" width="12.5703125" style="425" customWidth="1"/>
    <col min="16136" max="16136" width="11.7109375" style="425" customWidth="1"/>
    <col min="16137" max="16137" width="9.140625" style="425"/>
    <col min="16138" max="16138" width="10.140625" style="425" customWidth="1"/>
    <col min="16139" max="16384" width="9.140625" style="425"/>
  </cols>
  <sheetData>
    <row r="1" spans="2:10">
      <c r="B1" s="480" t="s">
        <v>483</v>
      </c>
      <c r="C1" s="481"/>
      <c r="D1" s="481"/>
      <c r="E1" s="481"/>
      <c r="F1" s="481"/>
      <c r="G1" s="481"/>
      <c r="H1" s="481"/>
      <c r="I1" s="481"/>
    </row>
    <row r="2" spans="2:10">
      <c r="B2" s="723"/>
      <c r="C2" s="723"/>
      <c r="D2" s="723"/>
      <c r="E2" s="723"/>
      <c r="F2" s="723"/>
      <c r="G2" s="723"/>
      <c r="H2" s="723"/>
      <c r="I2" s="723"/>
    </row>
    <row r="3" spans="2:10">
      <c r="B3" s="736" t="s">
        <v>4</v>
      </c>
      <c r="C3" s="736"/>
      <c r="F3" s="736" t="s">
        <v>400</v>
      </c>
      <c r="G3" s="736"/>
      <c r="H3" s="736"/>
    </row>
    <row r="5" spans="2:10">
      <c r="B5" s="495"/>
      <c r="C5" s="441"/>
      <c r="D5" s="472"/>
      <c r="E5" s="472"/>
      <c r="F5" s="737" t="s">
        <v>401</v>
      </c>
      <c r="G5" s="737"/>
      <c r="H5" s="737"/>
      <c r="I5" s="737"/>
      <c r="J5" s="495"/>
    </row>
    <row r="6" spans="2:10">
      <c r="B6" s="495"/>
      <c r="C6" s="441"/>
      <c r="D6" s="472"/>
      <c r="E6" s="495"/>
      <c r="F6" s="737" t="s">
        <v>402</v>
      </c>
      <c r="G6" s="737"/>
      <c r="H6" s="737"/>
      <c r="I6" s="737"/>
      <c r="J6" s="495"/>
    </row>
    <row r="7" spans="2:10" ht="15">
      <c r="B7" s="495"/>
      <c r="C7" s="441"/>
      <c r="D7" s="472"/>
      <c r="E7" s="495"/>
      <c r="F7" s="734" t="s">
        <v>403</v>
      </c>
      <c r="G7" s="734"/>
      <c r="H7" s="734"/>
      <c r="I7" s="734"/>
      <c r="J7" s="734"/>
    </row>
    <row r="8" spans="2:10">
      <c r="B8" s="495"/>
      <c r="C8" s="441"/>
      <c r="D8" s="472"/>
      <c r="E8" s="472"/>
      <c r="F8" s="495"/>
      <c r="G8" s="495"/>
      <c r="H8" s="495"/>
      <c r="I8" s="495"/>
      <c r="J8" s="495"/>
    </row>
    <row r="9" spans="2:10">
      <c r="B9" s="460" t="s">
        <v>482</v>
      </c>
      <c r="C9" s="433"/>
      <c r="D9" s="484"/>
      <c r="E9" s="483"/>
      <c r="F9" s="434"/>
      <c r="J9" s="431"/>
    </row>
    <row r="10" spans="2:10" ht="14.25">
      <c r="B10" s="460" t="s">
        <v>405</v>
      </c>
      <c r="C10" s="433" t="s">
        <v>406</v>
      </c>
      <c r="D10" s="482">
        <v>300</v>
      </c>
      <c r="E10" s="483" t="s">
        <v>38</v>
      </c>
      <c r="F10" s="434"/>
      <c r="J10" s="431"/>
    </row>
    <row r="11" spans="2:10">
      <c r="B11" s="427" t="s">
        <v>407</v>
      </c>
      <c r="C11" s="428"/>
      <c r="D11" s="429"/>
      <c r="E11" s="464"/>
      <c r="F11" s="434"/>
      <c r="J11" s="431"/>
    </row>
    <row r="12" spans="2:10">
      <c r="B12" s="460" t="s">
        <v>482</v>
      </c>
      <c r="C12" s="481"/>
      <c r="D12" s="484"/>
      <c r="F12" s="435"/>
      <c r="G12" s="735" t="s">
        <v>408</v>
      </c>
      <c r="H12" s="735"/>
      <c r="I12" s="735"/>
      <c r="J12" s="436"/>
    </row>
    <row r="13" spans="2:10" ht="15">
      <c r="B13" s="460" t="s">
        <v>405</v>
      </c>
      <c r="C13" s="433" t="s">
        <v>409</v>
      </c>
      <c r="D13" s="482">
        <f>D10</f>
        <v>300</v>
      </c>
      <c r="E13" s="484" t="s">
        <v>38</v>
      </c>
      <c r="F13" s="729" t="s">
        <v>410</v>
      </c>
      <c r="G13" s="723"/>
      <c r="H13" s="723"/>
      <c r="I13" s="723"/>
      <c r="J13" s="730"/>
    </row>
    <row r="14" spans="2:10">
      <c r="B14" s="427" t="s">
        <v>411</v>
      </c>
      <c r="C14" s="437"/>
      <c r="D14" s="430"/>
      <c r="E14" s="430"/>
      <c r="F14" s="434"/>
      <c r="J14" s="431"/>
    </row>
    <row r="15" spans="2:10">
      <c r="B15" s="485" t="s">
        <v>412</v>
      </c>
      <c r="C15" s="465" t="s">
        <v>95</v>
      </c>
      <c r="D15" s="479">
        <v>0.2</v>
      </c>
      <c r="E15" s="486" t="s">
        <v>96</v>
      </c>
      <c r="F15" s="434"/>
      <c r="J15" s="431"/>
    </row>
    <row r="16" spans="2:10">
      <c r="B16" s="722" t="s">
        <v>413</v>
      </c>
      <c r="C16" s="723"/>
      <c r="F16" s="438"/>
      <c r="G16" s="731"/>
      <c r="H16" s="731"/>
      <c r="I16" s="430"/>
      <c r="J16" s="439"/>
    </row>
    <row r="17" spans="2:14" ht="15">
      <c r="B17" s="485" t="s">
        <v>414</v>
      </c>
      <c r="C17" s="440"/>
      <c r="D17" s="440"/>
      <c r="E17" s="440"/>
      <c r="F17" s="440"/>
      <c r="G17" s="440"/>
      <c r="H17" s="441" t="s">
        <v>415</v>
      </c>
      <c r="I17" s="472">
        <v>1</v>
      </c>
      <c r="J17" s="487"/>
    </row>
    <row r="18" spans="2:14" ht="15">
      <c r="B18" s="442" t="s">
        <v>416</v>
      </c>
      <c r="C18" s="432"/>
      <c r="D18" s="432"/>
      <c r="E18" s="432"/>
      <c r="F18" s="432"/>
      <c r="G18" s="432"/>
      <c r="H18" s="443" t="s">
        <v>417</v>
      </c>
      <c r="I18" s="488">
        <v>5</v>
      </c>
      <c r="J18" s="467" t="s">
        <v>418</v>
      </c>
      <c r="N18" s="489"/>
    </row>
    <row r="19" spans="2:14">
      <c r="B19" s="732" t="s">
        <v>419</v>
      </c>
      <c r="C19" s="733"/>
      <c r="D19" s="733"/>
      <c r="E19" s="430"/>
      <c r="F19" s="430"/>
      <c r="G19" s="430"/>
      <c r="H19" s="468"/>
      <c r="I19" s="490"/>
      <c r="J19" s="439"/>
    </row>
    <row r="20" spans="2:14" ht="15">
      <c r="B20" s="485" t="s">
        <v>420</v>
      </c>
      <c r="C20" s="440"/>
      <c r="D20" s="440"/>
      <c r="E20" s="440"/>
      <c r="F20" s="440"/>
      <c r="G20" s="440"/>
      <c r="H20" s="441" t="s">
        <v>421</v>
      </c>
      <c r="I20" s="472">
        <v>2.25</v>
      </c>
      <c r="J20" s="487" t="s">
        <v>422</v>
      </c>
    </row>
    <row r="21" spans="2:14" ht="14.25">
      <c r="B21" s="460" t="s">
        <v>423</v>
      </c>
      <c r="H21" s="441" t="s">
        <v>424</v>
      </c>
      <c r="I21" s="472">
        <v>1.19</v>
      </c>
      <c r="J21" s="487" t="s">
        <v>425</v>
      </c>
    </row>
    <row r="22" spans="2:14" ht="14.25">
      <c r="B22" s="732" t="s">
        <v>426</v>
      </c>
      <c r="C22" s="733"/>
      <c r="D22" s="733"/>
      <c r="E22" s="430"/>
      <c r="F22" s="430"/>
      <c r="G22" s="430"/>
      <c r="H22" s="441" t="s">
        <v>427</v>
      </c>
      <c r="I22" s="472">
        <v>1.6</v>
      </c>
      <c r="J22" s="469"/>
    </row>
    <row r="23" spans="2:14">
      <c r="B23" s="427"/>
      <c r="C23" s="430"/>
      <c r="D23" s="430"/>
      <c r="E23" s="430"/>
      <c r="F23" s="430"/>
      <c r="G23" s="430"/>
      <c r="H23" s="461"/>
      <c r="I23" s="472"/>
      <c r="J23" s="487"/>
    </row>
    <row r="24" spans="2:14" ht="13.5" thickBot="1">
      <c r="B24" s="720"/>
      <c r="C24" s="721"/>
      <c r="D24" s="721"/>
      <c r="E24" s="445"/>
      <c r="F24" s="445"/>
      <c r="G24" s="445"/>
      <c r="H24" s="491"/>
      <c r="I24" s="466"/>
      <c r="J24" s="470"/>
    </row>
    <row r="25" spans="2:14">
      <c r="B25" s="460"/>
      <c r="J25" s="431"/>
    </row>
    <row r="26" spans="2:14">
      <c r="B26" s="722" t="s">
        <v>428</v>
      </c>
      <c r="C26" s="723"/>
      <c r="D26" s="723"/>
      <c r="E26" s="723"/>
      <c r="F26" s="723"/>
      <c r="G26" s="723"/>
      <c r="H26" s="723"/>
      <c r="J26" s="431"/>
    </row>
    <row r="27" spans="2:14" ht="13.5" thickBot="1">
      <c r="B27" s="460"/>
      <c r="J27" s="431"/>
    </row>
    <row r="28" spans="2:14">
      <c r="B28" s="426" t="s">
        <v>429</v>
      </c>
      <c r="C28" s="447"/>
      <c r="D28" s="447"/>
      <c r="E28" s="447"/>
      <c r="F28" s="447"/>
      <c r="G28" s="447"/>
      <c r="H28" s="448">
        <f>I20*I17*I18/3600</f>
        <v>3.1250000000000002E-3</v>
      </c>
      <c r="I28" s="449" t="s">
        <v>10</v>
      </c>
      <c r="J28" s="431"/>
    </row>
    <row r="29" spans="2:14">
      <c r="B29" s="427"/>
      <c r="C29" s="430"/>
      <c r="D29" s="430"/>
      <c r="E29" s="430"/>
      <c r="F29" s="430"/>
      <c r="G29" s="430"/>
      <c r="H29" s="450"/>
      <c r="I29" s="451"/>
      <c r="J29" s="431"/>
    </row>
    <row r="30" spans="2:14" ht="13.5" thickBot="1">
      <c r="B30" s="452" t="s">
        <v>430</v>
      </c>
      <c r="C30" s="453"/>
      <c r="D30" s="453"/>
      <c r="E30" s="453"/>
      <c r="F30" s="453"/>
      <c r="G30" s="453"/>
      <c r="H30" s="454">
        <f>(I21*D10+I22*D13)*I17/1000000+I23*I24</f>
        <v>8.3699999999999996E-4</v>
      </c>
      <c r="I30" s="455" t="s">
        <v>8</v>
      </c>
      <c r="J30" s="431"/>
    </row>
    <row r="31" spans="2:14">
      <c r="B31" s="460"/>
      <c r="J31" s="431"/>
    </row>
    <row r="32" spans="2:14" ht="13.5" thickBot="1">
      <c r="B32" s="460"/>
      <c r="J32" s="431"/>
    </row>
    <row r="33" spans="2:10" ht="13.5" thickBot="1">
      <c r="B33" s="724" t="s">
        <v>297</v>
      </c>
      <c r="C33" s="725"/>
      <c r="D33" s="726" t="s">
        <v>431</v>
      </c>
      <c r="E33" s="725"/>
      <c r="F33" s="473" t="s">
        <v>432</v>
      </c>
      <c r="G33" s="474"/>
      <c r="J33" s="431"/>
    </row>
    <row r="34" spans="2:10">
      <c r="B34" s="475"/>
      <c r="C34" s="476"/>
      <c r="D34" s="727" t="s">
        <v>433</v>
      </c>
      <c r="E34" s="728"/>
      <c r="F34" s="477" t="s">
        <v>10</v>
      </c>
      <c r="G34" s="478" t="s">
        <v>8</v>
      </c>
      <c r="J34" s="431"/>
    </row>
    <row r="35" spans="2:10" ht="15.75">
      <c r="B35" s="712" t="s">
        <v>434</v>
      </c>
      <c r="C35" s="713"/>
      <c r="D35" s="714">
        <v>99.57</v>
      </c>
      <c r="E35" s="715"/>
      <c r="F35" s="492">
        <f>H28*D35/100</f>
        <v>3.1115625000000002E-3</v>
      </c>
      <c r="G35" s="493">
        <f>H30*D35/100</f>
        <v>8.3340089999999996E-4</v>
      </c>
      <c r="J35" s="431"/>
    </row>
    <row r="36" spans="2:10" ht="13.5" thickBot="1">
      <c r="B36" s="716" t="s">
        <v>435</v>
      </c>
      <c r="C36" s="717"/>
      <c r="D36" s="717">
        <v>0.28000000000000003</v>
      </c>
      <c r="E36" s="717"/>
      <c r="F36" s="466">
        <f>H28*D36/100</f>
        <v>8.7500000000000009E-6</v>
      </c>
      <c r="G36" s="496">
        <f>H30*D36/100</f>
        <v>2.3435999999999999E-6</v>
      </c>
      <c r="J36" s="431"/>
    </row>
    <row r="37" spans="2:10">
      <c r="B37" s="460"/>
      <c r="J37" s="431"/>
    </row>
    <row r="38" spans="2:10" ht="13.5" thickBot="1">
      <c r="B38" s="460"/>
      <c r="J38" s="431"/>
    </row>
    <row r="39" spans="2:10">
      <c r="B39" s="718" t="s">
        <v>436</v>
      </c>
      <c r="C39" s="719"/>
      <c r="D39" s="456"/>
      <c r="F39" s="426" t="s">
        <v>437</v>
      </c>
      <c r="G39" s="447"/>
      <c r="H39" s="457"/>
      <c r="I39" s="456"/>
      <c r="J39" s="431"/>
    </row>
    <row r="40" spans="2:10" ht="15.75" thickBot="1">
      <c r="B40" s="458" t="s">
        <v>438</v>
      </c>
      <c r="C40" s="494" t="s">
        <v>439</v>
      </c>
      <c r="D40" s="459">
        <f>I18/3600</f>
        <v>1.3888888888888889E-3</v>
      </c>
      <c r="F40" s="460" t="s">
        <v>440</v>
      </c>
      <c r="H40" s="461" t="s">
        <v>250</v>
      </c>
      <c r="I40" s="462">
        <f>(4*D40)/(3.14*D15*D15)</f>
        <v>4.4232130219391361E-2</v>
      </c>
      <c r="J40" s="431"/>
    </row>
    <row r="41" spans="2:10" ht="15" thickBot="1">
      <c r="B41" s="444"/>
      <c r="C41" s="445"/>
      <c r="D41" s="445"/>
      <c r="E41" s="445"/>
      <c r="F41" s="710" t="s">
        <v>441</v>
      </c>
      <c r="G41" s="711"/>
      <c r="H41" s="463"/>
      <c r="I41" s="446"/>
      <c r="J41" s="471"/>
    </row>
    <row r="43" spans="2:10">
      <c r="B43" s="481" t="s">
        <v>442</v>
      </c>
      <c r="C43" s="481"/>
      <c r="D43" s="481"/>
      <c r="E43" s="481"/>
      <c r="F43" s="481"/>
      <c r="G43" s="481"/>
      <c r="H43" s="481"/>
      <c r="I43" s="481"/>
    </row>
    <row r="44" spans="2:10">
      <c r="B44" s="481"/>
      <c r="C44" s="481" t="s">
        <v>443</v>
      </c>
      <c r="D44" s="481"/>
      <c r="E44" s="481"/>
      <c r="F44" s="481"/>
      <c r="G44" s="481"/>
      <c r="H44" s="481"/>
      <c r="I44" s="481"/>
    </row>
  </sheetData>
  <mergeCells count="23">
    <mergeCell ref="B22:D22"/>
    <mergeCell ref="B2:I2"/>
    <mergeCell ref="B3:C3"/>
    <mergeCell ref="F3:H3"/>
    <mergeCell ref="F5:I5"/>
    <mergeCell ref="F6:I6"/>
    <mergeCell ref="F7:J7"/>
    <mergeCell ref="G12:I12"/>
    <mergeCell ref="F13:J13"/>
    <mergeCell ref="B16:C16"/>
    <mergeCell ref="G16:H16"/>
    <mergeCell ref="B19:D19"/>
    <mergeCell ref="B36:C36"/>
    <mergeCell ref="D36:E36"/>
    <mergeCell ref="B39:C39"/>
    <mergeCell ref="F41:G41"/>
    <mergeCell ref="B24:D24"/>
    <mergeCell ref="B26:H26"/>
    <mergeCell ref="B33:C33"/>
    <mergeCell ref="D33:E33"/>
    <mergeCell ref="D34:E34"/>
    <mergeCell ref="B35:C35"/>
    <mergeCell ref="D35:E3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29B8F-1793-41B7-8872-164F7D8BD414}">
  <dimension ref="A1:O26"/>
  <sheetViews>
    <sheetView tabSelected="1" workbookViewId="0">
      <selection activeCell="L27" sqref="L27"/>
    </sheetView>
  </sheetViews>
  <sheetFormatPr defaultColWidth="8.85546875" defaultRowHeight="12"/>
  <cols>
    <col min="1" max="1" width="39.7109375" style="79" bestFit="1" customWidth="1"/>
    <col min="2" max="2" width="22.85546875" style="79" bestFit="1" customWidth="1"/>
    <col min="3" max="3" width="8.85546875" style="79"/>
    <col min="4" max="4" width="9.5703125" style="79" bestFit="1" customWidth="1"/>
    <col min="5" max="6" width="8.85546875" style="79"/>
    <col min="7" max="7" width="8.85546875" style="80"/>
    <col min="8" max="9" width="8.85546875" style="79"/>
    <col min="10" max="10" width="53.85546875" style="79" bestFit="1" customWidth="1"/>
    <col min="11" max="11" width="68.28515625" style="79" bestFit="1" customWidth="1"/>
    <col min="12" max="12" width="14.7109375" style="79" bestFit="1" customWidth="1"/>
    <col min="13" max="13" width="8.85546875" style="79"/>
    <col min="14" max="14" width="10.7109375" style="79" bestFit="1" customWidth="1"/>
    <col min="15" max="16384" width="8.85546875" style="79"/>
  </cols>
  <sheetData>
    <row r="1" spans="1:15" ht="15">
      <c r="A1" s="753" t="s">
        <v>399</v>
      </c>
      <c r="B1" s="753"/>
      <c r="C1" s="753"/>
      <c r="D1" s="753"/>
      <c r="E1" s="753"/>
      <c r="F1" s="753"/>
      <c r="G1" s="753"/>
      <c r="H1" s="753"/>
      <c r="I1" s="753"/>
      <c r="J1" s="753"/>
      <c r="K1" s="753"/>
    </row>
    <row r="2" spans="1:15" ht="15">
      <c r="A2" s="754" t="s">
        <v>485</v>
      </c>
      <c r="B2" s="755"/>
      <c r="C2" s="755"/>
      <c r="D2" s="755"/>
      <c r="E2" s="756"/>
      <c r="G2" s="79"/>
    </row>
    <row r="3" spans="1:15" ht="15">
      <c r="A3" s="757" t="s">
        <v>486</v>
      </c>
      <c r="B3" s="758"/>
      <c r="C3" s="758"/>
      <c r="D3" s="758"/>
      <c r="E3" s="759"/>
      <c r="G3" s="79"/>
      <c r="K3" s="586" t="s">
        <v>522</v>
      </c>
      <c r="L3" s="587">
        <v>45.46</v>
      </c>
      <c r="M3" s="586"/>
    </row>
    <row r="4" spans="1:15" ht="15">
      <c r="A4" s="534" t="s">
        <v>4</v>
      </c>
      <c r="B4" s="535"/>
      <c r="C4" s="535"/>
      <c r="D4" s="535"/>
      <c r="E4" s="536"/>
      <c r="G4" s="79"/>
      <c r="K4" s="586" t="s">
        <v>523</v>
      </c>
      <c r="L4" s="587">
        <v>55</v>
      </c>
      <c r="M4" s="586"/>
    </row>
    <row r="5" spans="1:15" ht="15">
      <c r="A5" s="537" t="s">
        <v>296</v>
      </c>
      <c r="B5" s="537"/>
      <c r="C5" s="537"/>
      <c r="D5" s="538" t="s">
        <v>9</v>
      </c>
      <c r="E5" s="539">
        <f>G37</f>
        <v>0</v>
      </c>
      <c r="G5" s="79"/>
      <c r="K5" s="588"/>
      <c r="L5" s="587"/>
      <c r="M5" s="588"/>
    </row>
    <row r="6" spans="1:15" ht="15">
      <c r="A6" s="540" t="s">
        <v>487</v>
      </c>
      <c r="B6" s="541"/>
      <c r="C6" s="538" t="s">
        <v>33</v>
      </c>
      <c r="D6" s="538" t="s">
        <v>488</v>
      </c>
      <c r="E6" s="542">
        <v>860</v>
      </c>
      <c r="G6" s="79"/>
      <c r="K6" s="589" t="s">
        <v>524</v>
      </c>
      <c r="L6" s="587">
        <f>SUM(L3:L5)+N26</f>
        <v>168.167</v>
      </c>
      <c r="M6" s="588" t="s">
        <v>525</v>
      </c>
    </row>
    <row r="7" spans="1:15" ht="12.75">
      <c r="A7" s="540" t="s">
        <v>489</v>
      </c>
      <c r="B7" s="541"/>
      <c r="C7" s="538" t="s">
        <v>6</v>
      </c>
      <c r="D7" s="538" t="s">
        <v>7</v>
      </c>
      <c r="E7" s="543">
        <v>4320</v>
      </c>
      <c r="G7" s="79"/>
    </row>
    <row r="8" spans="1:15" ht="12.75">
      <c r="A8" s="544" t="s">
        <v>397</v>
      </c>
      <c r="B8" s="535"/>
      <c r="C8" s="545" t="s">
        <v>92</v>
      </c>
      <c r="D8" s="545" t="s">
        <v>490</v>
      </c>
      <c r="E8" s="546">
        <f>L6</f>
        <v>168.167</v>
      </c>
      <c r="G8" s="79"/>
    </row>
    <row r="9" spans="1:15" ht="12.75">
      <c r="A9" s="547" t="s">
        <v>491</v>
      </c>
      <c r="B9" s="548"/>
      <c r="C9" s="549"/>
      <c r="D9" s="549"/>
      <c r="E9" s="550"/>
      <c r="G9" s="79"/>
    </row>
    <row r="10" spans="1:15" ht="15.75">
      <c r="A10" s="551" t="s">
        <v>492</v>
      </c>
      <c r="B10" s="552"/>
      <c r="C10" s="545" t="s">
        <v>493</v>
      </c>
      <c r="D10" s="553" t="s">
        <v>494</v>
      </c>
      <c r="E10" s="554">
        <v>0.1</v>
      </c>
      <c r="G10" s="79"/>
    </row>
    <row r="11" spans="1:15" ht="15.75">
      <c r="A11" s="551" t="s">
        <v>495</v>
      </c>
      <c r="B11" s="552"/>
      <c r="C11" s="553" t="s">
        <v>496</v>
      </c>
      <c r="D11" s="553" t="s">
        <v>494</v>
      </c>
      <c r="E11" s="554">
        <v>0.01</v>
      </c>
      <c r="G11" s="79"/>
    </row>
    <row r="12" spans="1:15" ht="15.75">
      <c r="A12" s="551" t="s">
        <v>497</v>
      </c>
      <c r="B12" s="552"/>
      <c r="C12" s="553" t="s">
        <v>498</v>
      </c>
      <c r="D12" s="553" t="s">
        <v>494</v>
      </c>
      <c r="E12" s="554">
        <v>0.03</v>
      </c>
      <c r="G12" s="79"/>
    </row>
    <row r="13" spans="1:15" ht="15.75">
      <c r="A13" s="551" t="s">
        <v>396</v>
      </c>
      <c r="B13" s="552"/>
      <c r="C13" s="553" t="s">
        <v>499</v>
      </c>
      <c r="D13" s="553" t="s">
        <v>116</v>
      </c>
      <c r="E13" s="554">
        <v>15.5</v>
      </c>
      <c r="G13" s="79"/>
    </row>
    <row r="14" spans="1:15" ht="15.75">
      <c r="A14" s="551"/>
      <c r="B14" s="552"/>
      <c r="C14" s="553" t="s">
        <v>500</v>
      </c>
      <c r="D14" s="553" t="s">
        <v>425</v>
      </c>
      <c r="E14" s="555">
        <v>0.32</v>
      </c>
      <c r="G14" s="79"/>
      <c r="J14" s="738" t="s">
        <v>509</v>
      </c>
      <c r="K14" s="739"/>
      <c r="L14" s="739"/>
      <c r="M14" s="739"/>
      <c r="N14" s="739"/>
      <c r="O14" s="740"/>
    </row>
    <row r="15" spans="1:15" ht="15.75">
      <c r="A15" s="547"/>
      <c r="B15" s="548"/>
      <c r="C15" s="556" t="s">
        <v>501</v>
      </c>
      <c r="D15" s="556" t="s">
        <v>494</v>
      </c>
      <c r="E15" s="557">
        <v>0.02</v>
      </c>
      <c r="G15" s="79"/>
      <c r="J15" s="741"/>
      <c r="K15" s="742"/>
      <c r="L15" s="742"/>
      <c r="M15" s="742"/>
      <c r="N15" s="742"/>
      <c r="O15" s="743"/>
    </row>
    <row r="16" spans="1:15" ht="12.75">
      <c r="A16" s="544" t="s">
        <v>113</v>
      </c>
      <c r="B16" s="535"/>
      <c r="C16" s="558"/>
      <c r="D16" s="559" t="s">
        <v>298</v>
      </c>
      <c r="E16" s="560" t="s">
        <v>8</v>
      </c>
      <c r="G16" s="79"/>
      <c r="J16" s="746" t="s">
        <v>510</v>
      </c>
      <c r="K16" s="746" t="s">
        <v>105</v>
      </c>
      <c r="L16" s="746" t="s">
        <v>5</v>
      </c>
      <c r="M16" s="749" t="s">
        <v>511</v>
      </c>
      <c r="N16" s="750"/>
      <c r="O16" s="566" t="s">
        <v>512</v>
      </c>
    </row>
    <row r="17" spans="1:15" ht="15.75">
      <c r="A17" s="551"/>
      <c r="B17" s="552"/>
      <c r="C17" s="553" t="s">
        <v>502</v>
      </c>
      <c r="D17" s="561">
        <f>E17/E7/3600*1000000</f>
        <v>1.0813207304526748</v>
      </c>
      <c r="E17" s="562">
        <f>E8*E10</f>
        <v>16.816700000000001</v>
      </c>
      <c r="G17" s="79"/>
      <c r="J17" s="747"/>
      <c r="K17" s="748"/>
      <c r="L17" s="748"/>
      <c r="M17" s="751"/>
      <c r="N17" s="752"/>
      <c r="O17" s="567" t="s">
        <v>513</v>
      </c>
    </row>
    <row r="18" spans="1:15" ht="15.75">
      <c r="A18" s="551"/>
      <c r="B18" s="552"/>
      <c r="C18" s="553" t="s">
        <v>503</v>
      </c>
      <c r="D18" s="561">
        <f>E18/E7/3600*1000000</f>
        <v>0.10813207304526748</v>
      </c>
      <c r="E18" s="562">
        <f>E8*E11</f>
        <v>1.68167</v>
      </c>
      <c r="G18" s="79"/>
      <c r="J18" s="568"/>
      <c r="K18" s="568" t="s">
        <v>9</v>
      </c>
      <c r="L18" s="569" t="s">
        <v>112</v>
      </c>
      <c r="M18" s="568" t="s">
        <v>398</v>
      </c>
      <c r="N18" s="568" t="s">
        <v>8</v>
      </c>
      <c r="O18" s="568" t="s">
        <v>31</v>
      </c>
    </row>
    <row r="19" spans="1:15" ht="15.75">
      <c r="A19" s="551"/>
      <c r="B19" s="552"/>
      <c r="C19" s="553" t="s">
        <v>504</v>
      </c>
      <c r="D19" s="561">
        <f>E19/E7/3600*1000000</f>
        <v>0.32439621913580241</v>
      </c>
      <c r="E19" s="562">
        <f>E8*E12</f>
        <v>5.0450099999999996</v>
      </c>
      <c r="G19" s="79"/>
      <c r="J19" s="537" t="s">
        <v>514</v>
      </c>
      <c r="K19" s="570">
        <v>9.86</v>
      </c>
      <c r="L19" s="570">
        <v>1000</v>
      </c>
      <c r="M19" s="571">
        <f t="shared" ref="M19:M25" si="0">K19*L19</f>
        <v>9860</v>
      </c>
      <c r="N19" s="570">
        <f t="shared" ref="N19:N20" si="1">M19/1000</f>
        <v>9.86</v>
      </c>
      <c r="O19" s="572">
        <v>2</v>
      </c>
    </row>
    <row r="20" spans="1:15" ht="15.75">
      <c r="A20" s="551"/>
      <c r="B20" s="552"/>
      <c r="C20" s="553" t="s">
        <v>505</v>
      </c>
      <c r="D20" s="561">
        <f>E20/E7/3600*1000000</f>
        <v>0.1676047132201646</v>
      </c>
      <c r="E20" s="562">
        <f>E8*E13/1000</f>
        <v>2.6065885</v>
      </c>
      <c r="G20" s="79"/>
      <c r="J20" s="573" t="s">
        <v>515</v>
      </c>
      <c r="K20" s="574">
        <v>10.9</v>
      </c>
      <c r="L20" s="570">
        <v>1000</v>
      </c>
      <c r="M20" s="571">
        <f t="shared" si="0"/>
        <v>10900</v>
      </c>
      <c r="N20" s="575">
        <f t="shared" si="1"/>
        <v>10.9</v>
      </c>
      <c r="O20" s="572">
        <v>6</v>
      </c>
    </row>
    <row r="21" spans="1:15" ht="15.75">
      <c r="A21" s="551"/>
      <c r="B21" s="552"/>
      <c r="C21" s="553" t="s">
        <v>506</v>
      </c>
      <c r="D21" s="563">
        <f>E21/E7/3600*1000000</f>
        <v>3.4602263374485595E-6</v>
      </c>
      <c r="E21" s="562">
        <f>E8*E14/1000000</f>
        <v>5.3813439999999998E-5</v>
      </c>
      <c r="G21" s="79"/>
      <c r="J21" s="576" t="s">
        <v>516</v>
      </c>
      <c r="K21" s="574">
        <v>13.8</v>
      </c>
      <c r="L21" s="570">
        <v>2000</v>
      </c>
      <c r="M21" s="571">
        <f t="shared" si="0"/>
        <v>27600</v>
      </c>
      <c r="N21" s="577">
        <f>M21/1000</f>
        <v>27.6</v>
      </c>
      <c r="O21" s="572">
        <v>8</v>
      </c>
    </row>
    <row r="22" spans="1:15" ht="15.75">
      <c r="A22" s="547"/>
      <c r="B22" s="548"/>
      <c r="C22" s="556" t="s">
        <v>507</v>
      </c>
      <c r="D22" s="564">
        <f>E22/E7/3600*1000000</f>
        <v>0.21626414609053496</v>
      </c>
      <c r="E22" s="565">
        <f>E8*E15</f>
        <v>3.36334</v>
      </c>
      <c r="G22" s="79"/>
      <c r="J22" s="537" t="s">
        <v>517</v>
      </c>
      <c r="K22" s="578">
        <v>3.33</v>
      </c>
      <c r="L22" s="570">
        <v>1000</v>
      </c>
      <c r="M22" s="571">
        <f t="shared" si="0"/>
        <v>3330</v>
      </c>
      <c r="N22" s="579">
        <f>M22/1000</f>
        <v>3.33</v>
      </c>
      <c r="O22" s="578">
        <v>3</v>
      </c>
    </row>
    <row r="23" spans="1:15" ht="42.75" customHeight="1">
      <c r="A23" s="744" t="s">
        <v>508</v>
      </c>
      <c r="B23" s="745"/>
      <c r="C23" s="745"/>
      <c r="D23" s="745"/>
      <c r="E23" s="745"/>
      <c r="G23" s="79"/>
      <c r="J23" s="537" t="s">
        <v>518</v>
      </c>
      <c r="K23" s="578">
        <v>4.45</v>
      </c>
      <c r="L23" s="570">
        <v>300</v>
      </c>
      <c r="M23" s="571">
        <f t="shared" si="0"/>
        <v>1335</v>
      </c>
      <c r="N23" s="579">
        <f>M23/1000</f>
        <v>1.335</v>
      </c>
      <c r="O23" s="578">
        <v>4</v>
      </c>
    </row>
    <row r="24" spans="1:15" ht="12.75">
      <c r="G24" s="79"/>
      <c r="J24" s="537" t="s">
        <v>519</v>
      </c>
      <c r="K24" s="578">
        <v>9.5399999999999991</v>
      </c>
      <c r="L24" s="570">
        <v>300</v>
      </c>
      <c r="M24" s="571">
        <f t="shared" si="0"/>
        <v>2861.9999999999995</v>
      </c>
      <c r="N24" s="579">
        <f>M24/1000</f>
        <v>2.8619999999999997</v>
      </c>
      <c r="O24" s="578">
        <v>4</v>
      </c>
    </row>
    <row r="25" spans="1:15" ht="12.75">
      <c r="G25" s="79"/>
      <c r="J25" s="573" t="s">
        <v>520</v>
      </c>
      <c r="K25" s="574">
        <v>3.94</v>
      </c>
      <c r="L25" s="570">
        <v>3000</v>
      </c>
      <c r="M25" s="571">
        <f t="shared" si="0"/>
        <v>11820</v>
      </c>
      <c r="N25" s="585">
        <f t="shared" ref="N25" si="2">M25/1000</f>
        <v>11.82</v>
      </c>
      <c r="O25" s="578">
        <v>4</v>
      </c>
    </row>
    <row r="26" spans="1:15" ht="12.75">
      <c r="G26" s="79"/>
      <c r="J26" s="580" t="s">
        <v>521</v>
      </c>
      <c r="K26" s="581" t="e">
        <f>M26/L26</f>
        <v>#DIV/0!</v>
      </c>
      <c r="L26" s="581"/>
      <c r="M26" s="582">
        <f>SUM(M19:M25)</f>
        <v>67707</v>
      </c>
      <c r="N26" s="583">
        <f>SUM(N19:N25)</f>
        <v>67.706999999999994</v>
      </c>
      <c r="O26" s="584">
        <f>SUM(O19:O25)</f>
        <v>31</v>
      </c>
    </row>
  </sheetData>
  <mergeCells count="9">
    <mergeCell ref="A1:K1"/>
    <mergeCell ref="A2:E2"/>
    <mergeCell ref="A3:E3"/>
    <mergeCell ref="J14:O15"/>
    <mergeCell ref="A23:E23"/>
    <mergeCell ref="J16:J17"/>
    <mergeCell ref="K16:K17"/>
    <mergeCell ref="L16:L17"/>
    <mergeCell ref="M16:N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14</vt:i4>
      </vt:variant>
    </vt:vector>
  </HeadingPairs>
  <TitlesOfParts>
    <vt:vector size="14" baseType="lpstr">
      <vt:lpstr>0001</vt:lpstr>
      <vt:lpstr>0002</vt:lpstr>
      <vt:lpstr>0003</vt:lpstr>
      <vt:lpstr>6001</vt:lpstr>
      <vt:lpstr>6002</vt:lpstr>
      <vt:lpstr>6008</vt:lpstr>
      <vt:lpstr>6009</vt:lpstr>
      <vt:lpstr>6010</vt:lpstr>
      <vt:lpstr>6011</vt:lpstr>
      <vt:lpstr>6012</vt:lpstr>
      <vt:lpstr>6013 </vt:lpstr>
      <vt:lpstr>6014</vt:lpstr>
      <vt:lpstr>6015</vt:lpstr>
      <vt:lpstr>6016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CNS</dc:creator>
  <cp:lastModifiedBy>CNS</cp:lastModifiedBy>
  <dcterms:created xsi:type="dcterms:W3CDTF">2015-06-05T18:17:20Z</dcterms:created>
  <dcterms:modified xsi:type="dcterms:W3CDTF">2026-01-16T08:59:44Z</dcterms:modified>
</cp:coreProperties>
</file>